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xWindow="0" yWindow="0" windowWidth="20490" windowHeight="7665"/>
  </bookViews>
  <sheets>
    <sheet name="Plan Operativo de Activades" sheetId="5" r:id="rId1"/>
  </sheets>
  <definedNames>
    <definedName name="_xlnm.Print_Area" localSheetId="0">'Plan Operativo de Activades'!$B$2:$AS$150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J142" i="5" l="1"/>
  <c r="AK141" i="5" s="1"/>
  <c r="AP141" i="5"/>
  <c r="AM141" i="5"/>
  <c r="AJ141" i="5"/>
  <c r="AL141" i="5" s="1"/>
  <c r="AI141" i="5"/>
  <c r="AG141" i="5"/>
  <c r="AE141" i="5"/>
  <c r="AC141" i="5"/>
  <c r="AA141" i="5"/>
  <c r="Y141" i="5"/>
  <c r="W141" i="5"/>
  <c r="U141" i="5"/>
  <c r="S141" i="5"/>
  <c r="Q141" i="5"/>
  <c r="O141" i="5"/>
  <c r="M141" i="5"/>
  <c r="H141" i="5"/>
  <c r="AJ140" i="5"/>
  <c r="AK139" i="5" s="1"/>
  <c r="AP139" i="5"/>
  <c r="AM139" i="5"/>
  <c r="AJ139" i="5"/>
  <c r="AL139" i="5" s="1"/>
  <c r="AI139" i="5"/>
  <c r="AG139" i="5"/>
  <c r="AE139" i="5"/>
  <c r="AC139" i="5"/>
  <c r="AA139" i="5"/>
  <c r="Y139" i="5"/>
  <c r="W139" i="5"/>
  <c r="U139" i="5"/>
  <c r="S139" i="5"/>
  <c r="Q139" i="5"/>
  <c r="O139" i="5"/>
  <c r="M139" i="5"/>
  <c r="H139" i="5"/>
  <c r="AP85" i="5"/>
  <c r="H81" i="5"/>
  <c r="AJ90" i="5"/>
  <c r="AK89" i="5" s="1"/>
  <c r="AP89" i="5"/>
  <c r="AM89" i="5"/>
  <c r="AJ89" i="5"/>
  <c r="AL89" i="5" s="1"/>
  <c r="AI89" i="5"/>
  <c r="AG89" i="5"/>
  <c r="AE89" i="5"/>
  <c r="AC89" i="5"/>
  <c r="AA89" i="5"/>
  <c r="Y89" i="5"/>
  <c r="W89" i="5"/>
  <c r="U89" i="5"/>
  <c r="S89" i="5"/>
  <c r="Q89" i="5"/>
  <c r="O89" i="5"/>
  <c r="M89" i="5"/>
  <c r="H89" i="5"/>
  <c r="AJ84" i="5"/>
  <c r="AP83" i="5"/>
  <c r="AM83" i="5"/>
  <c r="AJ83" i="5"/>
  <c r="AI83" i="5"/>
  <c r="AG83" i="5"/>
  <c r="AE83" i="5"/>
  <c r="AC83" i="5"/>
  <c r="AA83" i="5"/>
  <c r="Y83" i="5"/>
  <c r="W83" i="5"/>
  <c r="U83" i="5"/>
  <c r="S83" i="5"/>
  <c r="Q83" i="5"/>
  <c r="O83" i="5"/>
  <c r="M83" i="5"/>
  <c r="H83" i="5"/>
  <c r="AJ82" i="5"/>
  <c r="AK81" i="5" s="1"/>
  <c r="AP81" i="5"/>
  <c r="AM81" i="5"/>
  <c r="AJ81" i="5"/>
  <c r="AL81" i="5" s="1"/>
  <c r="AI81" i="5"/>
  <c r="AG81" i="5"/>
  <c r="AE81" i="5"/>
  <c r="AC81" i="5"/>
  <c r="AA81" i="5"/>
  <c r="Y81" i="5"/>
  <c r="W81" i="5"/>
  <c r="U81" i="5"/>
  <c r="S81" i="5"/>
  <c r="Q81" i="5"/>
  <c r="O81" i="5"/>
  <c r="M81" i="5"/>
  <c r="AJ88" i="5"/>
  <c r="AP87" i="5"/>
  <c r="AM87" i="5"/>
  <c r="AJ87" i="5"/>
  <c r="AI87" i="5"/>
  <c r="AG87" i="5"/>
  <c r="AE87" i="5"/>
  <c r="AC87" i="5"/>
  <c r="AA87" i="5"/>
  <c r="Y87" i="5"/>
  <c r="W87" i="5"/>
  <c r="U87" i="5"/>
  <c r="S87" i="5"/>
  <c r="Q87" i="5"/>
  <c r="O87" i="5"/>
  <c r="M87" i="5"/>
  <c r="H87" i="5"/>
  <c r="AJ86" i="5"/>
  <c r="AK85" i="5" s="1"/>
  <c r="AM85" i="5"/>
  <c r="AJ85" i="5"/>
  <c r="AL85" i="5" s="1"/>
  <c r="AI85" i="5"/>
  <c r="AG85" i="5"/>
  <c r="AE85" i="5"/>
  <c r="AC85" i="5"/>
  <c r="AA85" i="5"/>
  <c r="Y85" i="5"/>
  <c r="W85" i="5"/>
  <c r="U85" i="5"/>
  <c r="S85" i="5"/>
  <c r="Q85" i="5"/>
  <c r="O85" i="5"/>
  <c r="M85" i="5"/>
  <c r="H85" i="5"/>
  <c r="AK87" i="5" l="1"/>
  <c r="AL83" i="5"/>
  <c r="AL87" i="5"/>
  <c r="AK83" i="5"/>
  <c r="AJ80" i="5"/>
  <c r="AP79" i="5"/>
  <c r="AM79" i="5"/>
  <c r="AJ79" i="5"/>
  <c r="AI79" i="5"/>
  <c r="AG79" i="5"/>
  <c r="AE79" i="5"/>
  <c r="AC79" i="5"/>
  <c r="AA79" i="5"/>
  <c r="Y79" i="5"/>
  <c r="W79" i="5"/>
  <c r="U79" i="5"/>
  <c r="S79" i="5"/>
  <c r="Q79" i="5"/>
  <c r="O79" i="5"/>
  <c r="M79" i="5"/>
  <c r="H79" i="5"/>
  <c r="AJ78" i="5"/>
  <c r="AP77" i="5"/>
  <c r="AM77" i="5"/>
  <c r="AJ77" i="5"/>
  <c r="AI77" i="5"/>
  <c r="AG77" i="5"/>
  <c r="AE77" i="5"/>
  <c r="AC77" i="5"/>
  <c r="AA77" i="5"/>
  <c r="Y77" i="5"/>
  <c r="W77" i="5"/>
  <c r="U77" i="5"/>
  <c r="S77" i="5"/>
  <c r="Q77" i="5"/>
  <c r="O77" i="5"/>
  <c r="M77" i="5"/>
  <c r="H77" i="5"/>
  <c r="AJ76" i="5"/>
  <c r="AK75" i="5" s="1"/>
  <c r="AP75" i="5"/>
  <c r="AM75" i="5"/>
  <c r="AJ75" i="5"/>
  <c r="AL75" i="5" s="1"/>
  <c r="AI75" i="5"/>
  <c r="AG75" i="5"/>
  <c r="AE75" i="5"/>
  <c r="AC75" i="5"/>
  <c r="AA75" i="5"/>
  <c r="Y75" i="5"/>
  <c r="W75" i="5"/>
  <c r="U75" i="5"/>
  <c r="S75" i="5"/>
  <c r="Q75" i="5"/>
  <c r="O75" i="5"/>
  <c r="M75" i="5"/>
  <c r="H75" i="5"/>
  <c r="AJ74" i="5"/>
  <c r="AK73" i="5" s="1"/>
  <c r="AP73" i="5"/>
  <c r="AM73" i="5"/>
  <c r="AJ73" i="5"/>
  <c r="AL73" i="5" s="1"/>
  <c r="AI73" i="5"/>
  <c r="AG73" i="5"/>
  <c r="AE73" i="5"/>
  <c r="AC73" i="5"/>
  <c r="AA73" i="5"/>
  <c r="Y73" i="5"/>
  <c r="W73" i="5"/>
  <c r="U73" i="5"/>
  <c r="S73" i="5"/>
  <c r="Q73" i="5"/>
  <c r="O73" i="5"/>
  <c r="M73" i="5"/>
  <c r="H73" i="5"/>
  <c r="AJ72" i="5"/>
  <c r="AK71" i="5" s="1"/>
  <c r="AP71" i="5"/>
  <c r="AM71" i="5"/>
  <c r="AJ71" i="5"/>
  <c r="AL71" i="5" s="1"/>
  <c r="AI71" i="5"/>
  <c r="AG71" i="5"/>
  <c r="AE71" i="5"/>
  <c r="AC71" i="5"/>
  <c r="AA71" i="5"/>
  <c r="Y71" i="5"/>
  <c r="W71" i="5"/>
  <c r="U71" i="5"/>
  <c r="S71" i="5"/>
  <c r="Q71" i="5"/>
  <c r="O71" i="5"/>
  <c r="M71" i="5"/>
  <c r="H71" i="5"/>
  <c r="AJ70" i="5"/>
  <c r="AK69" i="5" s="1"/>
  <c r="AP69" i="5"/>
  <c r="AM69" i="5"/>
  <c r="AJ69" i="5"/>
  <c r="AL69" i="5" s="1"/>
  <c r="AI69" i="5"/>
  <c r="AG69" i="5"/>
  <c r="AE69" i="5"/>
  <c r="AC69" i="5"/>
  <c r="AA69" i="5"/>
  <c r="Y69" i="5"/>
  <c r="W69" i="5"/>
  <c r="U69" i="5"/>
  <c r="S69" i="5"/>
  <c r="Q69" i="5"/>
  <c r="O69" i="5"/>
  <c r="M69" i="5"/>
  <c r="H69" i="5"/>
  <c r="AJ68" i="5"/>
  <c r="AK67" i="5" s="1"/>
  <c r="AP67" i="5"/>
  <c r="AM67" i="5"/>
  <c r="AJ67" i="5"/>
  <c r="AL67" i="5" s="1"/>
  <c r="AI67" i="5"/>
  <c r="AG67" i="5"/>
  <c r="AE67" i="5"/>
  <c r="AC67" i="5"/>
  <c r="AA67" i="5"/>
  <c r="Y67" i="5"/>
  <c r="W67" i="5"/>
  <c r="U67" i="5"/>
  <c r="S67" i="5"/>
  <c r="Q67" i="5"/>
  <c r="O67" i="5"/>
  <c r="M67" i="5"/>
  <c r="H67" i="5"/>
  <c r="AJ66" i="5"/>
  <c r="AK65" i="5" s="1"/>
  <c r="AP65" i="5"/>
  <c r="AM65" i="5"/>
  <c r="AJ65" i="5"/>
  <c r="AL65" i="5" s="1"/>
  <c r="AI65" i="5"/>
  <c r="AG65" i="5"/>
  <c r="AE65" i="5"/>
  <c r="AC65" i="5"/>
  <c r="AA65" i="5"/>
  <c r="Y65" i="5"/>
  <c r="W65" i="5"/>
  <c r="U65" i="5"/>
  <c r="S65" i="5"/>
  <c r="Q65" i="5"/>
  <c r="O65" i="5"/>
  <c r="M65" i="5"/>
  <c r="H65" i="5"/>
  <c r="AJ64" i="5"/>
  <c r="AK63" i="5" s="1"/>
  <c r="AP63" i="5"/>
  <c r="AM63" i="5"/>
  <c r="AJ63" i="5"/>
  <c r="AL63" i="5" s="1"/>
  <c r="AI63" i="5"/>
  <c r="AG63" i="5"/>
  <c r="AE63" i="5"/>
  <c r="AC63" i="5"/>
  <c r="AA63" i="5"/>
  <c r="Y63" i="5"/>
  <c r="W63" i="5"/>
  <c r="U63" i="5"/>
  <c r="S63" i="5"/>
  <c r="Q63" i="5"/>
  <c r="O63" i="5"/>
  <c r="M63" i="5"/>
  <c r="H63" i="5"/>
  <c r="AJ62" i="5"/>
  <c r="AK61" i="5" s="1"/>
  <c r="AP61" i="5"/>
  <c r="AM61" i="5"/>
  <c r="AJ61" i="5"/>
  <c r="AL61" i="5" s="1"/>
  <c r="AI61" i="5"/>
  <c r="AG61" i="5"/>
  <c r="AE61" i="5"/>
  <c r="AC61" i="5"/>
  <c r="AA61" i="5"/>
  <c r="Y61" i="5"/>
  <c r="W61" i="5"/>
  <c r="U61" i="5"/>
  <c r="S61" i="5"/>
  <c r="Q61" i="5"/>
  <c r="O61" i="5"/>
  <c r="M61" i="5"/>
  <c r="H61" i="5"/>
  <c r="AJ60" i="5"/>
  <c r="AK59" i="5" s="1"/>
  <c r="AP59" i="5"/>
  <c r="AM59" i="5"/>
  <c r="AJ59" i="5"/>
  <c r="AL59" i="5" s="1"/>
  <c r="AI59" i="5"/>
  <c r="AG59" i="5"/>
  <c r="AE59" i="5"/>
  <c r="AC59" i="5"/>
  <c r="AA59" i="5"/>
  <c r="Y59" i="5"/>
  <c r="W59" i="5"/>
  <c r="U59" i="5"/>
  <c r="S59" i="5"/>
  <c r="Q59" i="5"/>
  <c r="O59" i="5"/>
  <c r="M59" i="5"/>
  <c r="H59" i="5"/>
  <c r="AJ58" i="5"/>
  <c r="AK57" i="5" s="1"/>
  <c r="AP57" i="5"/>
  <c r="AM57" i="5"/>
  <c r="AJ57" i="5"/>
  <c r="AL57" i="5" s="1"/>
  <c r="AI57" i="5"/>
  <c r="AG57" i="5"/>
  <c r="AE57" i="5"/>
  <c r="AC57" i="5"/>
  <c r="AA57" i="5"/>
  <c r="Y57" i="5"/>
  <c r="W57" i="5"/>
  <c r="U57" i="5"/>
  <c r="S57" i="5"/>
  <c r="Q57" i="5"/>
  <c r="O57" i="5"/>
  <c r="M57" i="5"/>
  <c r="H57" i="5"/>
  <c r="AJ56" i="5"/>
  <c r="AK55" i="5" s="1"/>
  <c r="AP55" i="5"/>
  <c r="AM55" i="5"/>
  <c r="AJ55" i="5"/>
  <c r="AL55" i="5" s="1"/>
  <c r="AI55" i="5"/>
  <c r="AG55" i="5"/>
  <c r="AE55" i="5"/>
  <c r="AC55" i="5"/>
  <c r="AA55" i="5"/>
  <c r="Y55" i="5"/>
  <c r="W55" i="5"/>
  <c r="U55" i="5"/>
  <c r="S55" i="5"/>
  <c r="Q55" i="5"/>
  <c r="O55" i="5"/>
  <c r="M55" i="5"/>
  <c r="H55" i="5"/>
  <c r="AJ54" i="5"/>
  <c r="AK53" i="5" s="1"/>
  <c r="AP53" i="5"/>
  <c r="AM53" i="5"/>
  <c r="AJ53" i="5"/>
  <c r="AL53" i="5" s="1"/>
  <c r="AI53" i="5"/>
  <c r="AG53" i="5"/>
  <c r="AE53" i="5"/>
  <c r="AC53" i="5"/>
  <c r="AA53" i="5"/>
  <c r="Y53" i="5"/>
  <c r="W53" i="5"/>
  <c r="U53" i="5"/>
  <c r="S53" i="5"/>
  <c r="Q53" i="5"/>
  <c r="O53" i="5"/>
  <c r="M53" i="5"/>
  <c r="H53" i="5"/>
  <c r="AJ28" i="5"/>
  <c r="AP27" i="5"/>
  <c r="AJ27" i="5"/>
  <c r="AI27" i="5"/>
  <c r="AG27" i="5"/>
  <c r="AE27" i="5"/>
  <c r="AC27" i="5"/>
  <c r="AA27" i="5"/>
  <c r="Y27" i="5"/>
  <c r="W27" i="5"/>
  <c r="U27" i="5"/>
  <c r="S27" i="5"/>
  <c r="Q27" i="5"/>
  <c r="O27" i="5"/>
  <c r="M27" i="5"/>
  <c r="H27" i="5"/>
  <c r="AK79" i="5" l="1"/>
  <c r="AK77" i="5"/>
  <c r="AL77" i="5"/>
  <c r="AL79" i="5"/>
  <c r="AK27" i="5"/>
  <c r="AM27" i="5" s="1"/>
  <c r="AL27" i="5"/>
  <c r="AJ119" i="5" l="1"/>
  <c r="AP118" i="5"/>
  <c r="AM118" i="5"/>
  <c r="AK118" i="5"/>
  <c r="AJ118" i="5"/>
  <c r="AL118" i="5" s="1"/>
  <c r="AI118" i="5"/>
  <c r="AG118" i="5"/>
  <c r="AE118" i="5"/>
  <c r="AC118" i="5"/>
  <c r="AA118" i="5"/>
  <c r="Y118" i="5"/>
  <c r="W118" i="5"/>
  <c r="U118" i="5"/>
  <c r="S118" i="5"/>
  <c r="Q118" i="5"/>
  <c r="O118" i="5"/>
  <c r="M118" i="5"/>
  <c r="H118" i="5"/>
  <c r="AJ117" i="5"/>
  <c r="AK116" i="5" s="1"/>
  <c r="AP116" i="5"/>
  <c r="AM116" i="5"/>
  <c r="AJ116" i="5"/>
  <c r="AL116" i="5" s="1"/>
  <c r="AI116" i="5"/>
  <c r="AG116" i="5"/>
  <c r="AE116" i="5"/>
  <c r="AC116" i="5"/>
  <c r="AA116" i="5"/>
  <c r="Y116" i="5"/>
  <c r="W116" i="5"/>
  <c r="U116" i="5"/>
  <c r="S116" i="5"/>
  <c r="Q116" i="5"/>
  <c r="O116" i="5"/>
  <c r="M116" i="5"/>
  <c r="H116" i="5"/>
  <c r="AJ115" i="5"/>
  <c r="AK114" i="5" s="1"/>
  <c r="AP114" i="5"/>
  <c r="AM114" i="5"/>
  <c r="AJ114" i="5"/>
  <c r="AL114" i="5" s="1"/>
  <c r="AI114" i="5"/>
  <c r="AG114" i="5"/>
  <c r="AE114" i="5"/>
  <c r="AC114" i="5"/>
  <c r="AA114" i="5"/>
  <c r="Y114" i="5"/>
  <c r="W114" i="5"/>
  <c r="U114" i="5"/>
  <c r="S114" i="5"/>
  <c r="Q114" i="5"/>
  <c r="O114" i="5"/>
  <c r="M114" i="5"/>
  <c r="H114" i="5"/>
  <c r="AJ126" i="5"/>
  <c r="AK125" i="5" s="1"/>
  <c r="AP125" i="5"/>
  <c r="AM125" i="5"/>
  <c r="AJ125" i="5"/>
  <c r="AL125" i="5" s="1"/>
  <c r="AI125" i="5"/>
  <c r="AG125" i="5"/>
  <c r="AE125" i="5"/>
  <c r="AC125" i="5"/>
  <c r="AA125" i="5"/>
  <c r="Y125" i="5"/>
  <c r="W125" i="5"/>
  <c r="U125" i="5"/>
  <c r="S125" i="5"/>
  <c r="Q125" i="5"/>
  <c r="O125" i="5"/>
  <c r="M125" i="5"/>
  <c r="H125" i="5"/>
  <c r="AJ124" i="5"/>
  <c r="AK123" i="5" s="1"/>
  <c r="AP123" i="5"/>
  <c r="AM123" i="5"/>
  <c r="AJ123" i="5"/>
  <c r="AL123" i="5" s="1"/>
  <c r="AI123" i="5"/>
  <c r="AG123" i="5"/>
  <c r="AE123" i="5"/>
  <c r="AC123" i="5"/>
  <c r="AA123" i="5"/>
  <c r="Y123" i="5"/>
  <c r="W123" i="5"/>
  <c r="U123" i="5"/>
  <c r="S123" i="5"/>
  <c r="Q123" i="5"/>
  <c r="O123" i="5"/>
  <c r="M123" i="5"/>
  <c r="H123" i="5"/>
  <c r="AJ122" i="5"/>
  <c r="AK121" i="5" s="1"/>
  <c r="AP121" i="5"/>
  <c r="AM121" i="5"/>
  <c r="AJ121" i="5"/>
  <c r="AL121" i="5" s="1"/>
  <c r="AI121" i="5"/>
  <c r="AG121" i="5"/>
  <c r="AE121" i="5"/>
  <c r="AC121" i="5"/>
  <c r="AA121" i="5"/>
  <c r="Y121" i="5"/>
  <c r="W121" i="5"/>
  <c r="U121" i="5"/>
  <c r="S121" i="5"/>
  <c r="Q121" i="5"/>
  <c r="O121" i="5"/>
  <c r="M121" i="5"/>
  <c r="H121" i="5"/>
  <c r="AP17" i="5"/>
  <c r="H105" i="5"/>
  <c r="H107" i="5"/>
  <c r="H109" i="5"/>
  <c r="H111" i="5"/>
  <c r="H94" i="5"/>
  <c r="H96" i="5"/>
  <c r="H98" i="5"/>
  <c r="H100" i="5"/>
  <c r="H41" i="5"/>
  <c r="H43" i="5"/>
  <c r="H45" i="5"/>
  <c r="H47" i="5"/>
  <c r="H49" i="5"/>
  <c r="H51" i="5"/>
  <c r="H19" i="5"/>
  <c r="H21" i="5"/>
  <c r="H23" i="5"/>
  <c r="H25" i="5"/>
  <c r="H29" i="5"/>
  <c r="H31" i="5"/>
  <c r="H33" i="5"/>
  <c r="H35" i="5"/>
  <c r="AI19" i="5"/>
  <c r="AJ112" i="5"/>
  <c r="AK111" i="5" s="1"/>
  <c r="AP111" i="5"/>
  <c r="AM111" i="5"/>
  <c r="AJ111" i="5"/>
  <c r="AL111" i="5" s="1"/>
  <c r="AI111" i="5"/>
  <c r="AG111" i="5"/>
  <c r="AE111" i="5"/>
  <c r="AC111" i="5"/>
  <c r="AA111" i="5"/>
  <c r="Y111" i="5"/>
  <c r="W111" i="5"/>
  <c r="U111" i="5"/>
  <c r="S111" i="5"/>
  <c r="Q111" i="5"/>
  <c r="O111" i="5"/>
  <c r="M111" i="5"/>
  <c r="AJ110" i="5"/>
  <c r="AK109" i="5" s="1"/>
  <c r="AP109" i="5"/>
  <c r="AM109" i="5"/>
  <c r="AJ109" i="5"/>
  <c r="AL109" i="5" s="1"/>
  <c r="AI109" i="5"/>
  <c r="AG109" i="5"/>
  <c r="AE109" i="5"/>
  <c r="AC109" i="5"/>
  <c r="AA109" i="5"/>
  <c r="Y109" i="5"/>
  <c r="W109" i="5"/>
  <c r="U109" i="5"/>
  <c r="S109" i="5"/>
  <c r="Q109" i="5"/>
  <c r="O109" i="5"/>
  <c r="M109" i="5"/>
  <c r="AJ108" i="5"/>
  <c r="AK107" i="5" s="1"/>
  <c r="AP107" i="5"/>
  <c r="AM107" i="5"/>
  <c r="AJ107" i="5"/>
  <c r="AL107" i="5" s="1"/>
  <c r="AI107" i="5"/>
  <c r="AG107" i="5"/>
  <c r="AE107" i="5"/>
  <c r="AC107" i="5"/>
  <c r="AA107" i="5"/>
  <c r="Y107" i="5"/>
  <c r="W107" i="5"/>
  <c r="U107" i="5"/>
  <c r="S107" i="5"/>
  <c r="Q107" i="5"/>
  <c r="O107" i="5"/>
  <c r="M107" i="5"/>
  <c r="AJ106" i="5"/>
  <c r="AP105" i="5"/>
  <c r="AM105" i="5"/>
  <c r="AJ105" i="5"/>
  <c r="AI105" i="5"/>
  <c r="AG105" i="5"/>
  <c r="AE105" i="5"/>
  <c r="AC105" i="5"/>
  <c r="AA105" i="5"/>
  <c r="Y105" i="5"/>
  <c r="W105" i="5"/>
  <c r="U105" i="5"/>
  <c r="S105" i="5"/>
  <c r="Q105" i="5"/>
  <c r="O105" i="5"/>
  <c r="M105" i="5"/>
  <c r="AJ104" i="5"/>
  <c r="AP103" i="5"/>
  <c r="AM103" i="5"/>
  <c r="AJ103" i="5"/>
  <c r="AI103" i="5"/>
  <c r="AG103" i="5"/>
  <c r="AE103" i="5"/>
  <c r="AC103" i="5"/>
  <c r="AA103" i="5"/>
  <c r="Y103" i="5"/>
  <c r="W103" i="5"/>
  <c r="U103" i="5"/>
  <c r="S103" i="5"/>
  <c r="Q103" i="5"/>
  <c r="O103" i="5"/>
  <c r="M103" i="5"/>
  <c r="H103" i="5"/>
  <c r="AP137" i="5"/>
  <c r="AP135" i="5"/>
  <c r="AP133" i="5"/>
  <c r="AP130" i="5"/>
  <c r="AP128" i="5"/>
  <c r="AP100" i="5"/>
  <c r="AP98" i="5"/>
  <c r="AP96" i="5"/>
  <c r="AP94" i="5"/>
  <c r="AP92" i="5"/>
  <c r="AP51" i="5"/>
  <c r="AP49" i="5"/>
  <c r="AP47" i="5"/>
  <c r="AP45" i="5"/>
  <c r="AP43" i="5"/>
  <c r="AP41" i="5"/>
  <c r="AP39" i="5"/>
  <c r="AP35" i="5"/>
  <c r="AP33" i="5"/>
  <c r="AP31" i="5"/>
  <c r="AP29" i="5"/>
  <c r="AP25" i="5"/>
  <c r="AP23" i="5"/>
  <c r="AP21" i="5"/>
  <c r="AP19" i="5"/>
  <c r="AM39" i="5"/>
  <c r="AA33" i="5"/>
  <c r="AJ131" i="5"/>
  <c r="AM130" i="5"/>
  <c r="AJ130" i="5"/>
  <c r="AI130" i="5"/>
  <c r="AG130" i="5"/>
  <c r="AE130" i="5"/>
  <c r="AC130" i="5"/>
  <c r="AA130" i="5"/>
  <c r="Y130" i="5"/>
  <c r="W130" i="5"/>
  <c r="U130" i="5"/>
  <c r="S130" i="5"/>
  <c r="Q130" i="5"/>
  <c r="O130" i="5"/>
  <c r="M130" i="5"/>
  <c r="H130" i="5"/>
  <c r="AJ129" i="5"/>
  <c r="AM128" i="5"/>
  <c r="AJ128" i="5"/>
  <c r="AI128" i="5"/>
  <c r="AG128" i="5"/>
  <c r="AE128" i="5"/>
  <c r="AC128" i="5"/>
  <c r="AA128" i="5"/>
  <c r="Y128" i="5"/>
  <c r="W128" i="5"/>
  <c r="U128" i="5"/>
  <c r="S128" i="5"/>
  <c r="Q128" i="5"/>
  <c r="O128" i="5"/>
  <c r="M128" i="5"/>
  <c r="H128" i="5"/>
  <c r="AL130" i="5" l="1"/>
  <c r="AK128" i="5"/>
  <c r="AK130" i="5"/>
  <c r="AL128" i="5"/>
  <c r="AK103" i="5"/>
  <c r="AK105" i="5"/>
  <c r="AL105" i="5"/>
  <c r="AL103" i="5"/>
  <c r="AJ138" i="5"/>
  <c r="AK137" i="5" s="1"/>
  <c r="AM137" i="5"/>
  <c r="AJ137" i="5"/>
  <c r="AL137" i="5" s="1"/>
  <c r="AI137" i="5"/>
  <c r="AG137" i="5"/>
  <c r="AE137" i="5"/>
  <c r="AC137" i="5"/>
  <c r="AA137" i="5"/>
  <c r="Y137" i="5"/>
  <c r="W137" i="5"/>
  <c r="U137" i="5"/>
  <c r="S137" i="5"/>
  <c r="Q137" i="5"/>
  <c r="O137" i="5"/>
  <c r="M137" i="5"/>
  <c r="H137" i="5"/>
  <c r="AJ136" i="5"/>
  <c r="AK135" i="5" s="1"/>
  <c r="AM135" i="5"/>
  <c r="AJ135" i="5"/>
  <c r="AL135" i="5" s="1"/>
  <c r="AI135" i="5"/>
  <c r="AG135" i="5"/>
  <c r="AE135" i="5"/>
  <c r="AC135" i="5"/>
  <c r="AA135" i="5"/>
  <c r="Y135" i="5"/>
  <c r="W135" i="5"/>
  <c r="U135" i="5"/>
  <c r="S135" i="5"/>
  <c r="Q135" i="5"/>
  <c r="O135" i="5"/>
  <c r="M135" i="5"/>
  <c r="H135" i="5"/>
  <c r="AJ134" i="5"/>
  <c r="AK133" i="5" s="1"/>
  <c r="AM133" i="5"/>
  <c r="AJ133" i="5"/>
  <c r="AL133" i="5" s="1"/>
  <c r="AI133" i="5"/>
  <c r="AG133" i="5"/>
  <c r="AE133" i="5"/>
  <c r="AC133" i="5"/>
  <c r="AA133" i="5"/>
  <c r="Y133" i="5"/>
  <c r="W133" i="5"/>
  <c r="U133" i="5"/>
  <c r="S133" i="5"/>
  <c r="Q133" i="5"/>
  <c r="O133" i="5"/>
  <c r="M133" i="5"/>
  <c r="H133" i="5"/>
  <c r="AJ101" i="5"/>
  <c r="AK100" i="5" s="1"/>
  <c r="AM100" i="5"/>
  <c r="AJ100" i="5"/>
  <c r="AL100" i="5" s="1"/>
  <c r="AI100" i="5"/>
  <c r="AG100" i="5"/>
  <c r="AE100" i="5"/>
  <c r="AC100" i="5"/>
  <c r="AA100" i="5"/>
  <c r="Y100" i="5"/>
  <c r="W100" i="5"/>
  <c r="U100" i="5"/>
  <c r="S100" i="5"/>
  <c r="Q100" i="5"/>
  <c r="O100" i="5"/>
  <c r="M100" i="5"/>
  <c r="AJ99" i="5"/>
  <c r="AK98" i="5" s="1"/>
  <c r="AM98" i="5"/>
  <c r="AJ98" i="5"/>
  <c r="AL98" i="5" s="1"/>
  <c r="AI98" i="5"/>
  <c r="AG98" i="5"/>
  <c r="AE98" i="5"/>
  <c r="AC98" i="5"/>
  <c r="AA98" i="5"/>
  <c r="Y98" i="5"/>
  <c r="W98" i="5"/>
  <c r="U98" i="5"/>
  <c r="S98" i="5"/>
  <c r="Q98" i="5"/>
  <c r="O98" i="5"/>
  <c r="M98" i="5"/>
  <c r="AJ97" i="5"/>
  <c r="AK96" i="5" s="1"/>
  <c r="AM96" i="5"/>
  <c r="AJ96" i="5"/>
  <c r="AL96" i="5" s="1"/>
  <c r="AI96" i="5"/>
  <c r="AG96" i="5"/>
  <c r="AE96" i="5"/>
  <c r="AC96" i="5"/>
  <c r="AA96" i="5"/>
  <c r="Y96" i="5"/>
  <c r="W96" i="5"/>
  <c r="U96" i="5"/>
  <c r="S96" i="5"/>
  <c r="Q96" i="5"/>
  <c r="O96" i="5"/>
  <c r="M96" i="5"/>
  <c r="AJ95" i="5"/>
  <c r="AK94" i="5" s="1"/>
  <c r="AM94" i="5"/>
  <c r="AJ94" i="5"/>
  <c r="AL94" i="5" s="1"/>
  <c r="AI94" i="5"/>
  <c r="AG94" i="5"/>
  <c r="AE94" i="5"/>
  <c r="AC94" i="5"/>
  <c r="AA94" i="5"/>
  <c r="Y94" i="5"/>
  <c r="W94" i="5"/>
  <c r="U94" i="5"/>
  <c r="S94" i="5"/>
  <c r="Q94" i="5"/>
  <c r="O94" i="5"/>
  <c r="M94" i="5"/>
  <c r="AJ93" i="5"/>
  <c r="AK92" i="5" s="1"/>
  <c r="AM92" i="5"/>
  <c r="AJ92" i="5"/>
  <c r="AL92" i="5" s="1"/>
  <c r="AI92" i="5"/>
  <c r="AG92" i="5"/>
  <c r="AE92" i="5"/>
  <c r="AC92" i="5"/>
  <c r="AA92" i="5"/>
  <c r="Y92" i="5"/>
  <c r="W92" i="5"/>
  <c r="U92" i="5"/>
  <c r="S92" i="5"/>
  <c r="Q92" i="5"/>
  <c r="O92" i="5"/>
  <c r="M92" i="5"/>
  <c r="H92" i="5"/>
  <c r="AJ52" i="5"/>
  <c r="AK51" i="5" s="1"/>
  <c r="AM51" i="5"/>
  <c r="AJ51" i="5"/>
  <c r="AL51" i="5" s="1"/>
  <c r="AI51" i="5"/>
  <c r="AG51" i="5"/>
  <c r="AE51" i="5"/>
  <c r="AC51" i="5"/>
  <c r="AA51" i="5"/>
  <c r="Y51" i="5"/>
  <c r="W51" i="5"/>
  <c r="U51" i="5"/>
  <c r="S51" i="5"/>
  <c r="Q51" i="5"/>
  <c r="O51" i="5"/>
  <c r="M51" i="5"/>
  <c r="AJ50" i="5"/>
  <c r="AK49" i="5" s="1"/>
  <c r="AM49" i="5"/>
  <c r="AJ49" i="5"/>
  <c r="AL49" i="5" s="1"/>
  <c r="AI49" i="5"/>
  <c r="AG49" i="5"/>
  <c r="AE49" i="5"/>
  <c r="AC49" i="5"/>
  <c r="AA49" i="5"/>
  <c r="Y49" i="5"/>
  <c r="W49" i="5"/>
  <c r="U49" i="5"/>
  <c r="S49" i="5"/>
  <c r="Q49" i="5"/>
  <c r="O49" i="5"/>
  <c r="M49" i="5"/>
  <c r="AJ48" i="5"/>
  <c r="AK47" i="5" s="1"/>
  <c r="AM47" i="5"/>
  <c r="AJ47" i="5"/>
  <c r="AL47" i="5" s="1"/>
  <c r="AI47" i="5"/>
  <c r="AG47" i="5"/>
  <c r="AE47" i="5"/>
  <c r="AC47" i="5"/>
  <c r="AA47" i="5"/>
  <c r="Y47" i="5"/>
  <c r="W47" i="5"/>
  <c r="U47" i="5"/>
  <c r="S47" i="5"/>
  <c r="Q47" i="5"/>
  <c r="O47" i="5"/>
  <c r="M47" i="5"/>
  <c r="AJ46" i="5"/>
  <c r="AK45" i="5" s="1"/>
  <c r="AM45" i="5"/>
  <c r="AJ45" i="5"/>
  <c r="AL45" i="5" s="1"/>
  <c r="AI45" i="5"/>
  <c r="AG45" i="5"/>
  <c r="AE45" i="5"/>
  <c r="AC45" i="5"/>
  <c r="AA45" i="5"/>
  <c r="Y45" i="5"/>
  <c r="W45" i="5"/>
  <c r="U45" i="5"/>
  <c r="S45" i="5"/>
  <c r="Q45" i="5"/>
  <c r="O45" i="5"/>
  <c r="M45" i="5"/>
  <c r="AJ44" i="5"/>
  <c r="AK43" i="5" s="1"/>
  <c r="AM43" i="5"/>
  <c r="AJ43" i="5"/>
  <c r="AL43" i="5" s="1"/>
  <c r="AI43" i="5"/>
  <c r="AG43" i="5"/>
  <c r="AE43" i="5"/>
  <c r="AC43" i="5"/>
  <c r="AA43" i="5"/>
  <c r="Y43" i="5"/>
  <c r="W43" i="5"/>
  <c r="U43" i="5"/>
  <c r="S43" i="5"/>
  <c r="Q43" i="5"/>
  <c r="O43" i="5"/>
  <c r="M43" i="5"/>
  <c r="AJ42" i="5"/>
  <c r="AK41" i="5" s="1"/>
  <c r="AM41" i="5"/>
  <c r="AJ41" i="5"/>
  <c r="AL41" i="5" s="1"/>
  <c r="AI41" i="5"/>
  <c r="AG41" i="5"/>
  <c r="AE41" i="5"/>
  <c r="AC41" i="5"/>
  <c r="AA41" i="5"/>
  <c r="Y41" i="5"/>
  <c r="W41" i="5"/>
  <c r="U41" i="5"/>
  <c r="S41" i="5"/>
  <c r="Q41" i="5"/>
  <c r="O41" i="5"/>
  <c r="M41" i="5"/>
  <c r="AJ40" i="5"/>
  <c r="AK39" i="5" s="1"/>
  <c r="AJ39" i="5"/>
  <c r="AL39" i="5" s="1"/>
  <c r="AI39" i="5"/>
  <c r="AG39" i="5"/>
  <c r="AE39" i="5"/>
  <c r="AC39" i="5"/>
  <c r="AA39" i="5"/>
  <c r="Y39" i="5"/>
  <c r="W39" i="5"/>
  <c r="U39" i="5"/>
  <c r="S39" i="5"/>
  <c r="Q39" i="5"/>
  <c r="O39" i="5"/>
  <c r="M39" i="5"/>
  <c r="H39" i="5"/>
  <c r="AJ36" i="5"/>
  <c r="AJ35" i="5"/>
  <c r="AI35" i="5"/>
  <c r="AG35" i="5"/>
  <c r="AE35" i="5"/>
  <c r="AC35" i="5"/>
  <c r="AA35" i="5"/>
  <c r="Y35" i="5"/>
  <c r="W35" i="5"/>
  <c r="U35" i="5"/>
  <c r="S35" i="5"/>
  <c r="Q35" i="5"/>
  <c r="O35" i="5"/>
  <c r="M35" i="5"/>
  <c r="AJ34" i="5"/>
  <c r="AJ33" i="5"/>
  <c r="AI33" i="5"/>
  <c r="AG33" i="5"/>
  <c r="AE33" i="5"/>
  <c r="AC33" i="5"/>
  <c r="Y33" i="5"/>
  <c r="W33" i="5"/>
  <c r="U33" i="5"/>
  <c r="S33" i="5"/>
  <c r="Q33" i="5"/>
  <c r="O33" i="5"/>
  <c r="M33" i="5"/>
  <c r="AJ32" i="5"/>
  <c r="AJ31" i="5"/>
  <c r="AI31" i="5"/>
  <c r="AG31" i="5"/>
  <c r="AE31" i="5"/>
  <c r="AC31" i="5"/>
  <c r="AA31" i="5"/>
  <c r="Y31" i="5"/>
  <c r="W31" i="5"/>
  <c r="U31" i="5"/>
  <c r="S31" i="5"/>
  <c r="Q31" i="5"/>
  <c r="O31" i="5"/>
  <c r="M31" i="5"/>
  <c r="AJ30" i="5"/>
  <c r="AJ29" i="5"/>
  <c r="AI29" i="5"/>
  <c r="AG29" i="5"/>
  <c r="AE29" i="5"/>
  <c r="AC29" i="5"/>
  <c r="AA29" i="5"/>
  <c r="Y29" i="5"/>
  <c r="W29" i="5"/>
  <c r="U29" i="5"/>
  <c r="S29" i="5"/>
  <c r="Q29" i="5"/>
  <c r="O29" i="5"/>
  <c r="M29" i="5"/>
  <c r="AJ26" i="5"/>
  <c r="AJ25" i="5"/>
  <c r="AI25" i="5"/>
  <c r="AG25" i="5"/>
  <c r="AE25" i="5"/>
  <c r="AC25" i="5"/>
  <c r="AA25" i="5"/>
  <c r="Y25" i="5"/>
  <c r="W25" i="5"/>
  <c r="U25" i="5"/>
  <c r="S25" i="5"/>
  <c r="Q25" i="5"/>
  <c r="O25" i="5"/>
  <c r="M25" i="5"/>
  <c r="AJ24" i="5"/>
  <c r="AJ23" i="5"/>
  <c r="AI23" i="5"/>
  <c r="AG23" i="5"/>
  <c r="AE23" i="5"/>
  <c r="AC23" i="5"/>
  <c r="AA23" i="5"/>
  <c r="Y23" i="5"/>
  <c r="W23" i="5"/>
  <c r="U23" i="5"/>
  <c r="S23" i="5"/>
  <c r="Q23" i="5"/>
  <c r="O23" i="5"/>
  <c r="M23" i="5"/>
  <c r="AJ22" i="5"/>
  <c r="AJ21" i="5"/>
  <c r="AI21" i="5"/>
  <c r="AG21" i="5"/>
  <c r="AE21" i="5"/>
  <c r="AC21" i="5"/>
  <c r="AA21" i="5"/>
  <c r="Y21" i="5"/>
  <c r="W21" i="5"/>
  <c r="U21" i="5"/>
  <c r="S21" i="5"/>
  <c r="Q21" i="5"/>
  <c r="O21" i="5"/>
  <c r="M21" i="5"/>
  <c r="AJ20" i="5"/>
  <c r="AJ19" i="5"/>
  <c r="AL19" i="5" s="1"/>
  <c r="AG19" i="5"/>
  <c r="AE19" i="5"/>
  <c r="AC19" i="5"/>
  <c r="AA19" i="5"/>
  <c r="Y19" i="5"/>
  <c r="W19" i="5"/>
  <c r="U19" i="5"/>
  <c r="S19" i="5"/>
  <c r="Q19" i="5"/>
  <c r="O19" i="5"/>
  <c r="M19" i="5"/>
  <c r="AJ18" i="5"/>
  <c r="AJ17" i="5"/>
  <c r="AI17" i="5"/>
  <c r="AG17" i="5"/>
  <c r="AE17" i="5"/>
  <c r="AC17" i="5"/>
  <c r="AA17" i="5"/>
  <c r="Y17" i="5"/>
  <c r="W17" i="5"/>
  <c r="U17" i="5"/>
  <c r="S17" i="5"/>
  <c r="Q17" i="5"/>
  <c r="O17" i="5"/>
  <c r="M17" i="5"/>
  <c r="H17" i="5"/>
  <c r="AL23" i="5" l="1"/>
  <c r="AL29" i="5"/>
  <c r="AK33" i="5"/>
  <c r="AM33" i="5" s="1"/>
  <c r="AL35" i="5"/>
  <c r="AL31" i="5"/>
  <c r="AK35" i="5"/>
  <c r="AM35" i="5" s="1"/>
  <c r="AK19" i="5"/>
  <c r="AM19" i="5" s="1"/>
  <c r="AK23" i="5"/>
  <c r="AM23" i="5" s="1"/>
  <c r="AK29" i="5"/>
  <c r="AM29" i="5" s="1"/>
  <c r="AK21" i="5"/>
  <c r="AM21" i="5" s="1"/>
  <c r="AK25" i="5"/>
  <c r="AM25" i="5" s="1"/>
  <c r="AK31" i="5"/>
  <c r="AM31" i="5" s="1"/>
  <c r="AL33" i="5"/>
  <c r="AL25" i="5"/>
  <c r="AL21" i="5"/>
  <c r="AK17" i="5"/>
  <c r="AM17" i="5" s="1"/>
  <c r="AL17" i="5"/>
</calcChain>
</file>

<file path=xl/comments1.xml><?xml version="1.0" encoding="utf-8"?>
<comments xmlns="http://schemas.openxmlformats.org/spreadsheetml/2006/main">
  <authors>
    <author>tc={8FE37BE5-8547-4ABF-B536-044FF7BAD8AB}</author>
    <author>raul.garcia</author>
  </authors>
  <commentList>
    <comment ref="Y11" authorId="0"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Valor Entregado por la FIDUCIA - CONVENIO</t>
        </r>
      </text>
    </comment>
    <comment ref="K14" authorId="1" shapeId="0">
      <text>
        <r>
          <rPr>
            <b/>
            <sz val="11"/>
            <color rgb="FF000000"/>
            <rFont val="Tahoma"/>
            <family val="2"/>
          </rPr>
          <t xml:space="preserve">P: Programado
</t>
        </r>
        <r>
          <rPr>
            <b/>
            <sz val="11"/>
            <color rgb="FF000000"/>
            <rFont val="Tahoma"/>
            <family val="2"/>
          </rPr>
          <t>E: Ejecutado</t>
        </r>
      </text>
    </comment>
  </commentList>
</comments>
</file>

<file path=xl/sharedStrings.xml><?xml version="1.0" encoding="utf-8"?>
<sst xmlns="http://schemas.openxmlformats.org/spreadsheetml/2006/main" count="437" uniqueCount="186">
  <si>
    <t>P</t>
  </si>
  <si>
    <t>E</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</si>
  <si>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</si>
  <si>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</si>
  <si>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</si>
  <si>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</si>
  <si>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</si>
  <si>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</si>
  <si>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</si>
  <si>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</si>
  <si>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</si>
  <si>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</si>
  <si>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</si>
  <si>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</si>
  <si>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</si>
  <si>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</si>
  <si>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</si>
  <si>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</si>
  <si>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</si>
  <si>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</si>
  <si>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</si>
  <si>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</si>
  <si>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</si>
  <si>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 xml:space="preserve">Valor Total del Proyecto : </t>
  </si>
  <si>
    <t xml:space="preserve">Valor Otras Contrapartidas : </t>
  </si>
  <si>
    <t>Fecha Inicio Ejecución:</t>
  </si>
  <si>
    <t>% Avance Técnico Proyecto:</t>
  </si>
  <si>
    <t>Nombre del Proyecto:</t>
  </si>
  <si>
    <t xml:space="preserve">Responsable
Cofiananciación </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</si>
  <si>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</si>
  <si>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</si>
  <si>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</si>
  <si>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</si>
  <si>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</si>
  <si>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</si>
  <si>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</si>
  <si>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</si>
  <si>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</si>
  <si>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</si>
  <si>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</si>
  <si>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</si>
  <si>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</si>
  <si>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</si>
  <si>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</si>
  <si>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</si>
  <si>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</si>
  <si>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4.1. Fase Administrativa</t>
  </si>
  <si>
    <t xml:space="preserve">3.1. Seguimiento y Control </t>
  </si>
  <si>
    <t>Diferencia Presupuesto Planeado</t>
  </si>
  <si>
    <t>Código</t>
  </si>
  <si>
    <t>Versión</t>
  </si>
  <si>
    <t>Clasificación de la Información</t>
  </si>
  <si>
    <r>
      <t xml:space="preserve">Observaciones y Avances
</t>
    </r>
    <r>
      <rPr>
        <sz val="12"/>
        <rFont val="Arial"/>
        <family val="2"/>
      </rPr>
      <t>(fecha y Descripción)</t>
    </r>
  </si>
  <si>
    <r>
      <t xml:space="preserve">Alertas
</t>
    </r>
    <r>
      <rPr>
        <sz val="12"/>
        <rFont val="Arial"/>
        <family val="2"/>
      </rPr>
      <t>(Fecha y Descripción)</t>
    </r>
  </si>
  <si>
    <t>F-SCP-044</t>
  </si>
  <si>
    <t xml:space="preserve">2.3. Asistencia Técnica </t>
  </si>
  <si>
    <t>PLAN OPERATIVO DE ACTIVIDADES - POA</t>
  </si>
  <si>
    <t>2.2. Maquinaria, Equipo e Infraestructura</t>
  </si>
  <si>
    <t>2.1. Insumos y Herramientas</t>
  </si>
  <si>
    <t>2.4. Gastos Operativos</t>
  </si>
  <si>
    <t>2.5. Mano de Obra</t>
  </si>
  <si>
    <t>Valor Contrapartida:</t>
  </si>
  <si>
    <t>Resumen Ejecutívo:</t>
  </si>
  <si>
    <t>DD/MM/AAAA: describir alerta respecto al item de la fila
DD/MM/AAAA:</t>
  </si>
  <si>
    <r>
      <t xml:space="preserve">Pública </t>
    </r>
    <r>
      <rPr>
        <sz val="20"/>
        <rFont val="Arial"/>
        <family val="2"/>
      </rPr>
      <t xml:space="preserve">■ </t>
    </r>
    <r>
      <rPr>
        <sz val="14"/>
        <rFont val="Arial"/>
        <family val="2"/>
      </rPr>
      <t xml:space="preserve"> Reservada ☐   Clasificada  ☐</t>
    </r>
  </si>
  <si>
    <t>Fortalecimiento de la ganadería doble propósito del municipio de Sácama, a través, de la consolidación de las capacidades productivas y organizacionales de la asociación de lecheros del municipio, mediante la dotación de activos productivos, el acompañamiento biotecnológico y la extensión rural.</t>
  </si>
  <si>
    <t>272 del 19 de agosto del 2021</t>
  </si>
  <si>
    <t>Casanare</t>
  </si>
  <si>
    <t>Sácama</t>
  </si>
  <si>
    <t>Notificación acto administrativo de cofinanciación</t>
  </si>
  <si>
    <t>Unidad</t>
  </si>
  <si>
    <t>N/A</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</si>
  <si>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</si>
  <si>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</si>
  <si>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</si>
  <si>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</si>
  <si>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</si>
  <si>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ENE</t>
  </si>
  <si>
    <t>FEB</t>
  </si>
  <si>
    <t>MAR</t>
  </si>
  <si>
    <t>ABR</t>
  </si>
  <si>
    <t>MAY</t>
  </si>
  <si>
    <t>JUN</t>
  </si>
  <si>
    <t>JUL</t>
  </si>
  <si>
    <t>AGO</t>
  </si>
  <si>
    <t>SEP</t>
  </si>
  <si>
    <t>OCT</t>
  </si>
  <si>
    <t>NOV</t>
  </si>
  <si>
    <t>DIC</t>
  </si>
  <si>
    <t>27/03/2023: La fecha corresponde a la nueva resolución 380 de 2022.</t>
  </si>
  <si>
    <t xml:space="preserve">Construir, Revisar y aprobar  Terminos de Referencia  </t>
  </si>
  <si>
    <t>Publicación de Terminos de referencia</t>
  </si>
  <si>
    <t xml:space="preserve">Comités Técnico de Gestión Local -CTGL </t>
  </si>
  <si>
    <t>Suscripción de contrato los proveedores seleccionados</t>
  </si>
  <si>
    <t xml:space="preserve">05/06/2023
</t>
  </si>
  <si>
    <t>14/06/2023
26/09/2023
12/10/2023</t>
  </si>
  <si>
    <t xml:space="preserve">23/09/2022
29/03/2023
05/06/2023
30/06/2023
17/07/2023
09/08/2023
31/10/2023
</t>
  </si>
  <si>
    <t xml:space="preserve">23/09/2022
20/03/2023
05/06/2023
30/06/2023
17/07/2023
09/08/2023
31/10/2023
</t>
  </si>
  <si>
    <t xml:space="preserve">22/08/2023
30/08/2023
02/08/2023
</t>
  </si>
  <si>
    <t xml:space="preserve">07/06/2023
20/09/2023
06/10/2023
</t>
  </si>
  <si>
    <t>27/03/2023: No se cuenta con información en el sharepoint. Se solicita apoyo a la supervisión para confrimar las fechas.</t>
  </si>
  <si>
    <t>Insumos</t>
  </si>
  <si>
    <t>Estudio de suelos especifico, Pruebas físico - químicas en laboratorio (Ph – N* - MO – P – K –Ca – Mg – Al – CIC – Fe – Mn – Zn – Cu – B –S – Textura</t>
  </si>
  <si>
    <t>ADR</t>
  </si>
  <si>
    <t xml:space="preserve">Suministro de pajillas de toros puros con registro presentación 0,5 provenientes de laboratorio </t>
  </si>
  <si>
    <t>Pajillas</t>
  </si>
  <si>
    <t>Ecógrafo para diagnostico con sonda convecsa</t>
  </si>
  <si>
    <t xml:space="preserve">Novillas o vacas con gestacion de transferencia de embrion de 90 dias de preñes </t>
  </si>
  <si>
    <t>Animal</t>
  </si>
  <si>
    <t>ADR/CONTRAPARTIDA</t>
  </si>
  <si>
    <t>Cantina de 40 lts en acero inoxidable</t>
  </si>
  <si>
    <t>CONTRAPARTIDA</t>
  </si>
  <si>
    <t>valde de 12 lts en acero inoxidable</t>
  </si>
  <si>
    <t>Empacadora Silo Pack peso aproximado de 320 kg, capacidad de trabajo 1500 kg/hora, capacidad del eje de transporte 1200 kg, sistema de freno disco hidraulico, cajó abatible semi automático, material de Sinfin acero estructural 10 km, Neumáticos Rin 13 cantidad 2 (rin 8),motor diesesl 6,5 Hp.</t>
  </si>
  <si>
    <t>bascula con indicador de pesaje lectronico en acero y resistente a golpes, displey led 6 dijitos, cap 3000kg, bateria recargable,dos barras pesaje de alta resistencia, manguera de alta presion, conectorbascula, pedestal metalico, chazoz metalicos con impresora</t>
  </si>
  <si>
    <t>Sal mineralizada al 10 %</t>
  </si>
  <si>
    <t>Bulto</t>
  </si>
  <si>
    <t>OTRAS CONTRAPARTIDAS</t>
  </si>
  <si>
    <t>OXITETRACILINA 100MG 500ml (antibiótico)</t>
  </si>
  <si>
    <t>Frasco</t>
  </si>
  <si>
    <t>Fungicida Biologico</t>
  </si>
  <si>
    <t>Litro</t>
  </si>
  <si>
    <t>Insecticida organico</t>
  </si>
  <si>
    <t>Análisis químico de suelos completo</t>
  </si>
  <si>
    <t>Adecuación de drenajes principal (1,1m de profundidad x 0,8m de ancho x 0,8m de base x 200m de largo/ha)</t>
  </si>
  <si>
    <t>Global</t>
  </si>
  <si>
    <t>Vacunas contra fiebre aftosa</t>
  </si>
  <si>
    <t>ALBENDAZOL al 25% ORAL 500 ml (desparazitante)</t>
  </si>
  <si>
    <t>fosforo y selenio inyectable fco 500 ml (suplemento vitamínico)</t>
  </si>
  <si>
    <t>Gonadotrofina Coriónica Equina (20 ml)</t>
  </si>
  <si>
    <t>cipionato de estradiol (50 ml)</t>
  </si>
  <si>
    <t>prostaglandina (100 ml)</t>
  </si>
  <si>
    <t>benzoato de estradiol (100 ml)</t>
  </si>
  <si>
    <t>progesterona al 0,5 (bolsa por 10 unidades)</t>
  </si>
  <si>
    <t>Bolsa</t>
  </si>
  <si>
    <t>cloruro de potasio por 50 kg</t>
  </si>
  <si>
    <t>fosforo de origen ciderurgico fósforo, calcio, magnesio; silice y micronutrientes en las plantas (50 kg)</t>
  </si>
  <si>
    <t>Adquisicion de arboles de Guayacan listo para siembra, Altura minima 25 cm.</t>
  </si>
  <si>
    <t>Urea (Fertilizante nitrogenado con el 46 % de Nitrógeno)</t>
  </si>
  <si>
    <t>Semilla de maiz atl 200 maíz mejorado para producir más tallo, hoja y grano, que al ser cortado y picado se transforma en alimento (silo) para los rumiantes. (bulto 14 kg)</t>
  </si>
  <si>
    <t>Cal agricola (bulto 40 kg)</t>
  </si>
  <si>
    <t>Gliflosato 480</t>
  </si>
  <si>
    <t>ESTABLECIMIENTO DE BANCO DE FORRAJE 2000 METROS CUADRADOS POR PRODUCTOR ( ARREGLO DE TERRENO, SIEMBRA, FERTILIZACIÓN, MANEJO INTEGRADO DE MALEZAS, PLAGAS Y ENFEREMEDADES, COSECHA Y ENSILADO)</t>
  </si>
  <si>
    <t>Jornal</t>
  </si>
  <si>
    <t>MANEJO DE GANADO</t>
  </si>
  <si>
    <t>MANTENIMIENTO DE PRADERAS</t>
  </si>
  <si>
    <t>Profesional Tecnico Productivo</t>
  </si>
  <si>
    <t>Mes</t>
  </si>
  <si>
    <t>Coordinador Proyecto</t>
  </si>
  <si>
    <t>Profesional Socio Empresarial</t>
  </si>
  <si>
    <t>Contador</t>
  </si>
  <si>
    <t>Acta 02 comité técnico de gestión local, 29-03-2023</t>
  </si>
  <si>
    <t>Visitas Realizadas</t>
  </si>
  <si>
    <t>Actualialización del POA</t>
  </si>
  <si>
    <t>27/03/2023: Las fechas corresponden a las fechas de informe, no a la de visita.</t>
  </si>
  <si>
    <t>Revisión de soportes documentales generados en el proceso</t>
  </si>
  <si>
    <t>Liquidación encargo fiduciario del Proyecto</t>
  </si>
  <si>
    <t>Informe de cierre del PIDAR</t>
  </si>
  <si>
    <t>Socialización del cierre del proyecto a la forma organizativa</t>
  </si>
  <si>
    <t>Acto administrativa de cierre</t>
  </si>
  <si>
    <t>https://adrgov.sharepoint.com/ADR/VIP/DAAP/DocumentosProyectos/Forms/AllItems.aspx?viewpath=%2FADR%2FVIP%2FDAAP%2FDocumentosProyectos%2FForms%2FAllItems%2Easpx&amp;id=%2FADR%2FVIP%2FDAAP%2FDocumentosProyectos%2F2021%2F272%2D380%2F2%2E%20EJECUCI%C3%93N%2F2%2E1%20FASE%20ADMINISTRATIVA%2F2%2E1%2E1%20Notificaci%C3%B3n%20acto%20administrativo&amp;viewid=d9adfecd%2D2f13%2D4271%2Dbd77%2D0a8ea1fd12c2</t>
  </si>
  <si>
    <t>https://adrgov.sharepoint.com/ADR/VIP/DAAP/DocumentosProyectos/Forms/AllItems.aspx?viewpath=%2FADR%2FVIP%2FDAAP%2FDocumentosProyectos%2FForms%2FAllItems%2Easpx&amp;id=%2FADR%2FVIP%2FDAAP%2FDocumentosProyectos%2F2021%2F272%2D380%2F2%2E%20EJECUCI%C3%93N%2F2%2E1%20FASE%20ADMINISTRATIVA%2F2%2E1%2E3%20Encargo%20fiduciario&amp;viewid=d9adfecd%2D2f13%2D4271%2Dbd77%2D0a8ea1fd12c2</t>
  </si>
  <si>
    <t>27/03/2023: El encargo fiduciario no cuenta con la firma del representante legal de la asociación.
26/07/2024: Sigue igual que en marzo de 2023. Es asombroso</t>
  </si>
  <si>
    <t>https://adrgov.sharepoint.com/ADR/VIP/DAAP/DocumentosProyectos/Forms/AllItems.aspx?viewpath=%2FADR%2FVIP%2FDAAP%2FDocumentosProyectos%2FForms%2FAllItems%2Easpx&amp;id=%2FADR%2FVIP%2FDAAP%2FDocumentosProyectos%2F2021%2F272%2D380%2F1%2E%20C%C3%81PSULA%2FRequisitos%20previos%20ejecuci%C3%B3n%20PIDAR%2FFIMP015CertificacionCumplimientoRequisitosV33082022%2Epdf&amp;viewid=d9adfecd%2D2f13%2D4271%2Dbd77%2D0a8ea1fd12c2&amp;parent=%2FADR%2FVIP%2FDAAP%2FDocumentosProyectos%2F2021%2F272%2D380%2F1%2E%20C%C3%81PSULA%2FRequisitos%20previos%20ejecuci%C3%B3n%20PIDAR</t>
  </si>
  <si>
    <t>NO se encuentra acta de inicio</t>
  </si>
  <si>
    <t>https://adrgov.sharepoint.com/ADR/VIP/DAAP/DocumentosProyectos/Forms/AllItems.aspx?viewpath=%2FADR%2FVIP%2FDAAP%2FDocumentosProyectos%2FForms%2FAllItems%2Easpx&amp;id=%2FADR%2FVIP%2FDAAP%2FDocumentosProyectos%2F2021%2F272%2D380%2F2%2E%20EJECUCI%C3%93N%2F2%2E1%20FASE%20ADMINISTRATIVA%2F2%2E1%2E5%20Socializaci%C3%B3n%20del%20proyecto&amp;viewid=d9adfecd%2D2f13%2D4271%2Dbd77%2D0a8ea1fd12c2</t>
  </si>
  <si>
    <t>https://adrgov.sharepoint.com/ADR/VIP/DAAP/DocumentosProyectos/Forms/AllItems.aspx?viewpath=%2FADR%2FVIP%2FDAAP%2FDocumentosProyectos%2FForms%2FAllItems%2Easpx&amp;id=%2FADR%2FVIP%2FDAAP%2FDocumentosProyectos%2F2021%2F272%2D380%2F2%2E%20EJECUCI%C3%93N%2F2%2E1%20FASE%20ADMINISTRATIVA%2F2%2E1%2E4%20Conformaci%C3%B3n%20CTGL%2F1%20CTGL%20272%2D2021%2Epdf&amp;viewid=d9adfecd%2D2f13%2D4271%2Dbd77%2D0a8ea1fd12c2&amp;parent=%2FADR%2FVIP%2FDAAP%2FDocumentosProyectos%2F2021%2F272%2D380%2F2%2E%20EJECUCI%C3%93N%2F2%2E1%20FASE%20ADMINISTRATIVA%2F2%2E1%2E4%20Conformaci%C3%B3n%20CTGL</t>
  </si>
  <si>
    <t>https://adrgov.sharepoint.com/ADR/VIP/DAAP/DocumentosProyectos/Forms/AllItems.aspx?viewpath=%2FADR%2FVIP%2FDAAP%2FDocumentosProyectos%2FForms%2FAllItems%2Easpx&amp;id=%2FADR%2FVIP%2FDAAP%2FDocumentosProyectos%2F2021%2F272%2D380%2F2%2E%20EJECUCI%C3%93N%2F2%2E2%20FASE%20CONTRACTUAL%2F2%2E2%2E2%20T%C3%A9rminos%20de%20Referencia%2FTERMINOS%20DE%20REFERENCIA&amp;viewid=d9adfecd%2D2f13%2D4271%2Dbd77%2D0a8ea1fd12c2</t>
  </si>
  <si>
    <t>27/03/2023: No se cuenta con información en el sharepoint. Se solicita apoyo a la supervisión para confrimar las fechas.
26/07/2024 Ya se subió la información</t>
  </si>
  <si>
    <t>https://adrgov.sharepoint.com/ADR/VIP/DAAP/DocumentosProyectos/Forms/AllItems.aspx?viewpath=%2FADR%2FVIP%2FDAAP%2FDocumentosProyectos%2FForms%2FAllItems%2Easpx&amp;id=%2FADR%2FVIP%2FDAAP%2FDocumentosProyectos%2F2021%2F272%2D380%2F2%2E%20EJECUCI%C3%93N%2F2%2E2%20FASE%20CONTRACTUAL%2F2%2E2%2E3%20Publicaci%C3%B3n%20T%C3%A9rminos%20de%20Referencia&amp;viewid=d9adfecd%2D2f13%2D4271%2Dbd77%2D0a8ea1fd12c2</t>
  </si>
  <si>
    <t>https://adrgov.sharepoint.com/ADR/VIP/DAAP/DocumentosProyectos/Forms/AllItems.aspx?viewpath=%2FADR%2FVIP%2FDAAP%2FDocumentosProyectos%2FForms%2FAllItems%2Easpx&amp;id=%2FADR%2FVIP%2FDAAP%2FDocumentosProyectos%2F2021%2F272%2D380%2F2%2E%20EJECUCI%C3%93N%2F2%2E1%20FASE%20ADMINISTRATIVA%2F2%2E1%2E6%20Comit%C3%A9%20T%C3%A9cnico%20de%20Gesti%C3%B3n%20%2DCTG%20%C2%B7%201&amp;viewid=d9adfecd%2D2f13%2D4271%2Dbd77%2D0a8ea1fd12c2</t>
  </si>
  <si>
    <t>26/07/2024 Sólo hay un acta de CTGL</t>
  </si>
  <si>
    <t>https://adrgov.sharepoint.com/ADR/VIP/DAAP/DocumentosProyectos/Forms/AllItems.aspx?viewpath=%2FADR%2FVIP%2FDAAP%2FDocumentosProyectos%2FForms%2FAllItems%2Easpx&amp;id=%2FADR%2FVIP%2FDAAP%2FDocumentosProyectos%2F2021%2F272%2D380%2F2%2E%20EJECUCI%C3%93N%2F2%2E2%20FASE%20CONTRACTUAL%2F2%2E2%2E4%20Suscripci%C3%B3n%20de%20contratos%20proveedores&amp;viewid=d9adfecd%2D2f13%2D4271%2Dbd77%2D0a8ea1fd12c2</t>
  </si>
  <si>
    <t>27/03/2023: No se cuenta con información en el sharepoint. Se solicita apoyo a la supervisión para confrimar las fechas.
26/07/ Ya se subió infrmación</t>
  </si>
  <si>
    <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t>
  </si>
  <si>
    <t>26/07/2024 En el acta de entrega no se evidencia entrega de empacadora</t>
  </si>
  <si>
    <t>26/07/2024 No hay carpeta correspondiente</t>
  </si>
  <si>
    <t>21/07/2023
23/11/2023
11/12/2023
26/07/2024</t>
  </si>
  <si>
    <t>PECUARIA</t>
  </si>
  <si>
    <t>12/07/2023
19/08/2024</t>
  </si>
  <si>
    <t>13/07/2023
20/08/2024</t>
  </si>
  <si>
    <t>Des</t>
  </si>
  <si>
    <t>Astrid pulido</t>
  </si>
  <si>
    <t>Desde 20/10/2021 Hasta 01/09/ 2022: CARLOS ARTURO RAMIREZ FONSECA/ Dircetor UTT7
Desde 02 /09/2022 Hasta 25/09/2022:DINORAH PATRICIA ABADIA MURILLO/Dir.encargada-vicepresidencia proyectos
Desde  26/09/2022 Hasta 18/10/2022: CESAR AUGUSTO CASTAÑO JARAMILLO/ Dir. encargado- secretaria general
Desde 19/10/2022 Hasta  27/10/2022  HECTOR FABIO CORDERO HOYOS/Dir. encargado - VIP
Desde 28/10/2022 hasta  03¡/11/2022  ONIS JOHANNA FIERRO HERNANDEZ/ Dir. encargada - planeación- ADR
Desde 04/11/2022 hasta  13/04/2023   LUIS GABRIEL GUZMAN CASTRO/ VICEPRESIDENCIA DE PROYECTOS
Desde 14/04/2023 hasta 16/02/205 CARLOS ARTURO RAMIREZ FONSECA/ Director UTT7
Desde 17/02/2025 hasta 31/03/2025 Diego Armando Solano. 
Desde 31/03/2025  hasta 21/09/2025 Carlos Ramirez
Desde 21/09/2025 hasta 12/11/2025 Eliana Sambrano.
Desde 13/11/2025 hasta 31/12/2025 Diego Armando Solano:                                                                                                   Desde:28/01/2026 a la fecha mauricio manrique</t>
  </si>
  <si>
    <t>Carlos Neira
Gustavo Castro</t>
  </si>
  <si>
    <r>
      <t xml:space="preserve">Resumen Ejec:utivo:
</t>
    </r>
    <r>
      <rPr>
        <b/>
        <sz val="12"/>
        <color theme="1" tint="0.499984740745262"/>
        <rFont val="Arial"/>
        <family val="2"/>
      </rPr>
      <t xml:space="preserve">22/08/2025: A la fecha no se avanzado con la estructuración y definición de actividades para la adquisición de los semovientes,  Por otro lado en el presente mes se logró finalmente el acuerdo para que la firma fiduciaria restituya los dineros tomados de más. Este monto asciende a $48,000,000 según el acuerdo y cruce de cuentas. Sin embargo la fiducia aun no ha restituido el dinero y tampoco por parte de la ADR y la Organización se ha formalizado ni el mecanismo de devolución ni los plazos que obliguen a la fiducia a restituir el dinero.
25/06/2025: Dentro de la DAAP, el apartado de documentos relacionados con pagos a proveedores se encuentra vacío. En cuanto a la entrega de insumos, solo se cuenta con registro de cinco de ellos. Actualmente, se está brindando apoyo jurídico para subsanar las causas que han generado la alerta en el PIDAR. Con relación a la contrapartida de la alcaldía, ya se logró establecer la ubicación de los recursos.
26/05/2025:  Se acordo en mesa de trabajo realizada el dia 22y 23 de mayo que se oficiaria desde la VP mendiente los enlaces de la ADR ante la fiducia para establecer opciones para la devolución del dinero que se cobro doble,  en ese sentido establecer la consignación de la contrapartida por parte de la alcaldía, se debe tener claridad financiera para dar continuidad al PIDAR.
19/05/2025: El proyecto no ha mostrado avances en las actividades programadas para atender la alerta vigente. Actualmente, se encuentra rezagado debido a cambios recientes de contratistas. 
</t>
    </r>
    <r>
      <rPr>
        <sz val="12"/>
        <color theme="1" tint="0.499984740745262"/>
        <rFont val="Arial"/>
        <family val="2"/>
      </rPr>
      <t>27/04/2025: El día martes 22 de abril se adelantó mesa técnica con delegada financiera de la ADR encontrando que el sobrecobro fue de $57,000,000 y que los recursos que según se entiende debían ser aportados por la alcaldía de Sácama no aparecen en los informes remitidos por la fiducia. Igualmente se tenían unos rendimientos financieros de $80,000,000 que con los sobrecobros llevaron a que a la fecha el encargo fiduciario cuente exactamente con $300,000,000. Esto, según las proyecciones, indica que el PIDAR se encontraría desfinanciado. No se ha avanzado con las actividades pendientes en el POI
26/03/2025: El proyecto se encuentra detenido por la indefinición en la que se encuentra el encargo fiduciario. Una de las beneficiarias del proyecto se comunicó con el AOT designado para informar que la alcaldía de Sácama se encuentra redactando una solicitud para solicitar la devolución de los recursos aportados a la fiducia para llevar a cabo el PIDAR en vista de la no ejecución o avance del mismo. Se sugiere desde Seguimiento y Control que se tomen cartas en el asunto respecto a la fiducia y que se adelante una reunión con los beneficiarios en el territorio por parte de la VP.
25/02/2025: Durante el mes de febrero de 2025 no se han adelantado actividades. La persona inicialmente delegada para apoyar la supervisión indicó que no puede proceder porque en su contrato no tiene esta función.
29/01/2025: El proyecto se encuentra rezagado, debido a que no se ha logrado avanzar en lo relacionado con la entrega de los semovientes requeridos para la ejecución del PIDAR. Solo se ha realizado entrega de insumos agrícolas; la organización solicitó la liquidación del contrato de semovientes, y se requirió ante la aseguradora el trámite respectivo para el incumplimiento por parte del proveedor; a la fecha no se ha tenido respuesta frente a las acciones por el incumplimiento
16/12/2024: Al finalizar el año la supervisión del PIDAR no logró que se adelantara ninguna actividad. El encargo fiduciario  (vencido hace dos años). el AOT comprobó  que la firma fiduciaria ha estado cobrando dos salarios mínimos más IVA todos los meses desde el inicio del encargo fiduciario cuando lo acordado era medio salario mínimo más IVA. pendiente  lo relacionado contratación de los semovientes.
25/11/2024: Los TDR para maquinaria y contador público están en revisión por parte del área jurídica de la UTT7. La propuesta de ajuste por parte de la organización para los semovientes no se ha entregado de manera formal. Por parte del apoyo a la supervisión no ha sido posible el acceso a la información de la Fiducia lo que hace imposible conocer la situación financiera del proyecto.
25/10/2024: A lo largo del mes de octubre no hubo prácticamente ningún avance al respecto del PIDAR. A partir del seguimiento del semáforo semanal se puede deducir que el apoyo a la supervisión no conoce adecuadamente el procedimiento. Es probable que el PIDAR esté desfinanciado ya que la fiducia contratada cobra mucho más que un SMLMV.
27/09/2024: A la fecha ya se cuenta finalmente con representante legal en firme. Se procederá a realizar el acompañamiento a la organización para que actualice la tarejta de firmas y el SARLAFT ante la fiducia, se reactive el encargo y se de inicio a construcción de TDR para adquirir de nuevo los semovientes según al acuerdo que llegue internamente la organización.
26/08/2024: A la fecha la organización ya corrió la póliza por incumplimiento al contratista de los semovientes. Por otra parte el proceso para formalizar al nuevo representante legal aun no termina, lo que está ocasionando retrasos en el desarrollo del proyecto.
29/06/2024: Se actualiza POA, en proceso cambio del representante legal de la organización, Se solicitará liquidación del contrato de semovientes 
25/05/2024: Se actualiza POA, pendiente legalización por parte de la organización ante la ADR de la prorroga del contrato de suministro de semovientes.
26/04/2024: Se actualiza POA, pendiente prorroga proveedor de semovientes, publicación de términos de contador.
26/03/2024: Se actualiza el POA, hasta el momento no han sucedido actividades en el proyecto.
26/02/2024: Se actualiza el POA, hasta el momento no han sucedido actividades en el proyecto.
26/07/2024: A partir del incumplimiento de la empresa "OTRAS" en su compromiso de entrega de semovientes y algunos insumos en el presente mes se definió cancelar de manera unilateral el proyecto y solicitar aplicación de pólizas. Un interesante aprendizaje.
23/07/2025: A la fecha el encargo fiduciario sigue desactivado o más bien en el limbo jurídico. No se ha resuelto la situación más allá de la aceptación de los recursos por parte de la fiducia. Sin embargo la acción de la devolución no se ha concretado y un otrosí propuesto por sugerencia de la ADR en el cual la fiducia se comprometiera a devolver los recursos y de ese modo reactivar el encargo fue remitido por la fiducia (según explica el apoyo a la supervisión) sin mención alguna a la devolución de los recursos.
22/09/2025: A la fecha el proyecto se encuentra sin avance significativo alguno. No se ha avanzado en la construcción de Términos de Referencia, no se ha logrado resolver la situación del sobrecobro realizado por la Fiducia, no se ha cancelado el contrato de suministros ejecutado en noviembre de 2023. Es probable que este PIDAR entre en su quinto año de ejecución sin ningún avance significativo más allá del consumo de los recursos por parte del encargo fiduciario y la disminución del poder adquisitivo.
22/10/2025: A la fecha no se ha logrado ningún avance significativo en el PIDAR. FIDUALIANZA envió un correo indicando que retomaba el cobro mensual de la comisión fiduciaria por 0,5 SMMLV desde el mes de octubre y que en este sentido restituiría los recursos. Más allá de eso, la Contraloría General de la República realizó visita al PIDAR entre los días 20 y 21 de octubre.
24/11/2025: Se realizó mesa de trabajo con la organización , VIP, UTT y seguimientpo y control el 24 de novimebre en el cual se expusieron los siguientes temas: revisión del POI comn el cual se debe trabjar ya que en la visita de seguimiento y control se advirió que no se tenia claridad del POI con el que se estaba trabajando. 2 Hasta la fecha la no se conoce si la fiducia ya restituyó el dinero cobrado de mas 3. la organización manifestoy solictó que se dbe realizar ajsute al POI eespecificamente con los semovientes asi mismo comunicó las actividades pendientes incluyendo los pagos pendientes. Se acordó realizar mes con fiducia para determinar el monto disponible la mes se porgramó para el 1 de diciembre.                                                                                                                                                                                                                                                                                       25/03/2026: el apoyo a la supervision indica que ya la fiduciaria restituyo el dinero.                                                                                                                                                                 25/04/2026: El pidar tiene alertas, por el dinero que ya restituyo la fiduciaria pero en el sharpoint no hay soportes que lo acredite. Igualmente por la compra de los semovientes, ya que se desistio de comun acuerdo entre las partes, pero no se h realizado los TDR para la nueva compra.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</si>
</sst>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s>
  <fonts count="35"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b/>
      <sz val="20"/>
      <name val="Arial"/>
      <family val="2"/>
    </font>
    <font>
      <b/>
      <sz val="20"/>
      <color rgb="FF000000"/>
      <name val="Arial"/>
      <family val="2"/>
    </font>
    <font>
      <b/>
      <sz val="16"/>
      <name val="Arial"/>
      <family val="2"/>
    </font>
    <font>
      <sz val="12"/>
      <color theme="1"/>
      <name val="Arial"/>
      <family val="2"/>
    </font>
    <font>
      <sz val="12"/>
      <color theme="2" tint="-0.749992370372631"/>
      <name val="Arial"/>
      <family val="2"/>
    </font>
    <font>
      <sz val="12"/>
      <color theme="2" tint="-0.89999084444715716"/>
      <name val="Arial"/>
      <family val="2"/>
    </font>
    <font>
      <b/>
      <sz val="12"/>
      <color theme="2" tint="-0.89999084444715716"/>
      <name val="Arial"/>
      <family val="2"/>
    </font>
    <font>
      <b/>
      <sz val="12"/>
      <color rgb="FF006100"/>
      <name val="Arial"/>
      <family val="2"/>
    </font>
    <font>
      <sz val="12"/>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1" tint="0.499984740745262"/>
      <name val="Arial"/>
      <family val="2"/>
    </font>
    <font>
      <sz val="12"/>
      <color theme="1" tint="0.499984740745262"/>
      <name val="Arial"/>
      <family val="2"/>
    </font>
    <font>
      <b/>
      <sz val="20"/>
      <color theme="0"/>
      <name val="Arial"/>
      <family val="2"/>
    </font>
    <font>
      <b/>
      <sz val="12"/>
      <color theme="1" tint="0.34998626667073579"/>
      <name val="Arial"/>
      <family val="2"/>
    </font>
    <font>
      <b/>
      <sz val="11"/>
      <color theme="1" tint="0.34998626667073579"/>
      <name val="Arial"/>
      <family val="2"/>
    </font>
    <font>
      <b/>
      <sz val="20"/>
      <color theme="1" tint="0.34998626667073579"/>
      <name val="Arial"/>
      <family val="2"/>
    </font>
    <font>
      <sz val="14"/>
      <name val="Arial"/>
      <family val="2"/>
    </font>
    <font>
      <b/>
      <sz val="14"/>
      <name val="Arial"/>
      <family val="2"/>
    </font>
    <font>
      <sz val="20"/>
      <name val="Arial"/>
      <family val="2"/>
    </font>
    <font>
      <u/>
      <sz val="11"/>
      <color theme="10"/>
      <name val="Calibri"/>
      <family val="2"/>
      <scheme val="minor"/>
    </font>
  </fonts>
  <fills count="18">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1" tint="0.499984740745262"/>
        <bgColor rgb="FF000000"/>
      </patternFill>
    </fill>
    <fill>
      <patternFill patternType="solid">
        <fgColor rgb="FFEFF4E4"/>
        <bgColor indexed="64"/>
      </patternFill>
    </fill>
    <fill>
      <patternFill patternType="solid">
        <fgColor theme="2" tint="-9.9978637043366805E-2"/>
        <bgColor indexed="64"/>
      </patternFill>
    </fill>
    <fill>
      <patternFill patternType="solid">
        <fgColor theme="5" tint="-0.249977111117893"/>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auto="1"/>
      </left>
      <right style="thin">
        <color auto="1"/>
      </right>
      <top style="thin">
        <color rgb="FF000000"/>
      </top>
      <bottom/>
      <diagonal/>
    </border>
    <border>
      <left style="thin">
        <color rgb="FF000000"/>
      </left>
      <right style="thin">
        <color rgb="FF000000"/>
      </right>
      <top/>
      <bottom/>
      <diagonal/>
    </border>
    <border>
      <left/>
      <right style="thin">
        <color auto="1"/>
      </right>
      <top/>
      <bottom/>
      <diagonal/>
    </border>
    <border>
      <left/>
      <right style="thin">
        <color auto="1"/>
      </right>
      <top/>
      <bottom style="thin">
        <color indexed="64"/>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rgb="FF000000"/>
      </right>
      <top/>
      <bottom style="thin">
        <color indexed="64"/>
      </bottom>
      <diagonal/>
    </border>
    <border>
      <left style="thin">
        <color auto="1"/>
      </left>
      <right style="thin">
        <color rgb="FF000000"/>
      </right>
      <top style="thin">
        <color rgb="FF000000"/>
      </top>
      <bottom/>
      <diagonal/>
    </border>
    <border>
      <left style="thin">
        <color auto="1"/>
      </left>
      <right style="thin">
        <color rgb="FF000000"/>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style="thin">
        <color rgb="FF000000"/>
      </bottom>
      <diagonal/>
    </border>
    <border>
      <left style="thin">
        <color auto="1"/>
      </left>
      <right style="thin">
        <color rgb="FF000000"/>
      </right>
      <top style="thin">
        <color indexed="64"/>
      </top>
      <bottom/>
      <diagonal/>
    </border>
    <border>
      <left style="thin">
        <color auto="1"/>
      </left>
      <right style="thin">
        <color rgb="FF000000"/>
      </right>
      <top/>
      <bottom style="thin">
        <color rgb="FF000000"/>
      </bottom>
      <diagonal/>
    </border>
    <border>
      <left style="thin">
        <color auto="1"/>
      </left>
      <right style="thin">
        <color auto="1"/>
      </right>
      <top/>
      <bottom style="thin">
        <color rgb="FF000000"/>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34" fillId="0" borderId="0" applyNumberFormat="0" applyFill="0" applyBorder="0" applyAlignment="0" applyProtection="0"/>
  </cellStyleXfs>
  <cellXfs count="235">
    <xf numFmtId="0" fontId="0" fillId="0" borderId="0" xfId="0"/>
    <xf numFmtId="0" fontId="5" fillId="11" borderId="0" xfId="0" applyFont="1" applyFill="1" applyAlignment="1">
      <alignment horizontal="center" vertical="center" readingOrder="1"/>
    </xf>
    <xf numFmtId="0" fontId="5" fillId="7" borderId="0" xfId="0" applyFont="1" applyFill="1" applyAlignment="1">
      <alignment horizontal="center" vertical="center" readingOrder="1"/>
    </xf>
    <xf numFmtId="0" fontId="6" fillId="11" borderId="0" xfId="6" applyFont="1" applyFill="1" applyAlignment="1">
      <alignment horizontal="center" vertical="center" readingOrder="1"/>
    </xf>
    <xf numFmtId="0" fontId="7" fillId="4" borderId="7" xfId="6" applyFont="1" applyFill="1" applyBorder="1" applyAlignment="1">
      <alignment vertical="top" wrapText="1" readingOrder="1"/>
    </xf>
    <xf numFmtId="0" fontId="7" fillId="4" borderId="0" xfId="6" applyFont="1" applyFill="1" applyAlignment="1">
      <alignment vertical="top" wrapText="1" readingOrder="1"/>
    </xf>
    <xf numFmtId="0" fontId="7" fillId="11" borderId="0" xfId="6" applyFont="1" applyFill="1" applyAlignment="1">
      <alignment horizontal="center" vertical="center" readingOrder="1"/>
    </xf>
    <xf numFmtId="0" fontId="8" fillId="11" borderId="0" xfId="6" applyFont="1" applyFill="1" applyAlignment="1">
      <alignment horizontal="center" vertical="center" wrapText="1" readingOrder="1"/>
    </xf>
    <xf numFmtId="0" fontId="6" fillId="11" borderId="0" xfId="0" applyFont="1" applyFill="1" applyAlignment="1">
      <alignment horizontal="center" vertical="center" readingOrder="1"/>
    </xf>
    <xf numFmtId="0" fontId="9" fillId="7" borderId="0" xfId="0" applyFont="1" applyFill="1" applyAlignment="1">
      <alignment horizontal="center" vertical="center" readingOrder="1"/>
    </xf>
    <xf numFmtId="0" fontId="9" fillId="11" borderId="0" xfId="0" applyFont="1" applyFill="1" applyAlignment="1">
      <alignment horizontal="center" vertical="center" wrapText="1" readingOrder="1"/>
    </xf>
    <xf numFmtId="168" fontId="11" fillId="14" borderId="0" xfId="7" applyNumberFormat="1" applyFont="1" applyFill="1" applyBorder="1" applyAlignment="1" applyProtection="1">
      <alignment horizontal="center" vertical="center" wrapText="1" readingOrder="1"/>
    </xf>
    <xf numFmtId="168" fontId="11" fillId="11" borderId="0" xfId="7" applyNumberFormat="1" applyFont="1" applyFill="1" applyBorder="1" applyAlignment="1" applyProtection="1">
      <alignment horizontal="center" vertical="center" wrapText="1" readingOrder="1"/>
    </xf>
    <xf numFmtId="0" fontId="16" fillId="11" borderId="0" xfId="0" applyFont="1" applyFill="1" applyAlignment="1">
      <alignment horizontal="center" vertical="center" wrapText="1" readingOrder="1"/>
    </xf>
    <xf numFmtId="0" fontId="16" fillId="11" borderId="0" xfId="0" applyFont="1" applyFill="1" applyAlignment="1">
      <alignment horizontal="center" vertical="center" readingOrder="1"/>
    </xf>
    <xf numFmtId="0" fontId="14" fillId="7" borderId="0" xfId="0" applyFont="1" applyFill="1" applyAlignment="1">
      <alignment horizontal="center" vertical="center" readingOrder="1"/>
    </xf>
    <xf numFmtId="166" fontId="20"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readingOrder="1"/>
    </xf>
    <xf numFmtId="3" fontId="21" fillId="8" borderId="1" xfId="0" applyNumberFormat="1" applyFont="1" applyFill="1" applyBorder="1" applyAlignment="1">
      <alignment horizontal="center" vertical="center" readingOrder="1"/>
    </xf>
    <xf numFmtId="166" fontId="20" fillId="4" borderId="1" xfId="1" applyNumberFormat="1" applyFont="1" applyFill="1" applyBorder="1" applyAlignment="1">
      <alignment horizontal="center" vertical="center" wrapText="1" readingOrder="1"/>
    </xf>
    <xf numFmtId="166" fontId="19"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readingOrder="1"/>
    </xf>
    <xf numFmtId="166" fontId="20" fillId="4" borderId="2" xfId="1" applyNumberFormat="1" applyFont="1" applyFill="1" applyBorder="1" applyAlignment="1">
      <alignment horizontal="center" vertical="center" wrapText="1" readingOrder="1"/>
    </xf>
    <xf numFmtId="166" fontId="19" fillId="4" borderId="2" xfId="1" applyNumberFormat="1" applyFont="1" applyFill="1" applyBorder="1" applyAlignment="1">
      <alignment horizontal="center" vertical="center" wrapText="1" readingOrder="1"/>
    </xf>
    <xf numFmtId="166" fontId="23" fillId="4" borderId="2" xfId="1" applyNumberFormat="1" applyFont="1" applyFill="1" applyBorder="1" applyAlignment="1">
      <alignment horizontal="center" vertical="center" readingOrder="1"/>
    </xf>
    <xf numFmtId="3" fontId="21" fillId="8" borderId="2" xfId="0" applyNumberFormat="1" applyFont="1" applyFill="1" applyBorder="1" applyAlignment="1">
      <alignment horizontal="center" vertical="center" readingOrder="1"/>
    </xf>
    <xf numFmtId="166" fontId="19" fillId="11" borderId="0" xfId="1" applyNumberFormat="1" applyFont="1" applyFill="1" applyBorder="1" applyAlignment="1">
      <alignment horizontal="center" vertical="center" wrapText="1" readingOrder="1"/>
    </xf>
    <xf numFmtId="0" fontId="25" fillId="8" borderId="1" xfId="0" applyFont="1" applyFill="1" applyBorder="1" applyAlignment="1">
      <alignment horizontal="center" vertical="center" readingOrder="1"/>
    </xf>
    <xf numFmtId="0" fontId="26" fillId="4" borderId="1" xfId="0" applyFont="1" applyFill="1" applyBorder="1" applyAlignment="1">
      <alignment horizontal="center" vertical="center" wrapText="1" readingOrder="1"/>
    </xf>
    <xf numFmtId="0" fontId="8" fillId="8" borderId="0" xfId="0" applyFont="1" applyFill="1" applyAlignment="1">
      <alignment horizontal="center" vertical="center" wrapText="1" readingOrder="1"/>
    </xf>
    <xf numFmtId="14" fontId="8" fillId="8" borderId="0" xfId="0" applyNumberFormat="1" applyFont="1" applyFill="1" applyAlignment="1">
      <alignment horizontal="center" vertical="center" wrapText="1" readingOrder="1"/>
    </xf>
    <xf numFmtId="0" fontId="19" fillId="0" borderId="2" xfId="0" applyFont="1" applyBorder="1" applyAlignment="1">
      <alignment vertical="center" wrapText="1" readingOrder="1"/>
    </xf>
    <xf numFmtId="0" fontId="19" fillId="0" borderId="5" xfId="0" applyFont="1" applyBorder="1" applyAlignment="1">
      <alignment vertical="center" wrapText="1" readingOrder="1"/>
    </xf>
    <xf numFmtId="170" fontId="8" fillId="8" borderId="0" xfId="8" applyNumberFormat="1" applyFont="1" applyFill="1" applyAlignment="1">
      <alignment horizontal="center" vertical="center" wrapText="1" readingOrder="1"/>
    </xf>
    <xf numFmtId="0" fontId="8" fillId="16" borderId="0" xfId="0" applyFont="1" applyFill="1" applyAlignment="1">
      <alignment horizontal="left" vertical="center" wrapText="1" readingOrder="1"/>
    </xf>
    <xf numFmtId="0" fontId="8" fillId="16" borderId="0" xfId="0" applyFont="1" applyFill="1" applyAlignment="1">
      <alignment horizontal="center" vertical="center" wrapText="1" readingOrder="1"/>
    </xf>
    <xf numFmtId="14" fontId="8" fillId="16" borderId="0" xfId="0" applyNumberFormat="1" applyFont="1" applyFill="1" applyAlignment="1">
      <alignment horizontal="center" vertical="center" wrapText="1" readingOrder="1"/>
    </xf>
    <xf numFmtId="170" fontId="8" fillId="16" borderId="0" xfId="8" applyNumberFormat="1" applyFont="1" applyFill="1" applyAlignment="1">
      <alignment horizontal="center" vertical="center" wrapText="1" readingOrder="1"/>
    </xf>
    <xf numFmtId="0" fontId="8" fillId="8" borderId="4" xfId="0" applyFont="1" applyFill="1" applyBorder="1" applyAlignment="1">
      <alignment horizontal="center" vertical="center" wrapText="1" readingOrder="1"/>
    </xf>
    <xf numFmtId="14" fontId="8" fillId="8" borderId="4" xfId="0" applyNumberFormat="1"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7" fillId="4" borderId="0" xfId="6" applyFont="1" applyFill="1" applyAlignment="1">
      <alignment horizontal="center" vertical="top" wrapText="1" readingOrder="1"/>
    </xf>
    <xf numFmtId="0" fontId="14" fillId="11" borderId="0" xfId="0" applyFont="1" applyFill="1" applyAlignment="1">
      <alignment horizontal="center" vertical="center" wrapText="1" readingOrder="1"/>
    </xf>
    <xf numFmtId="0" fontId="19" fillId="11" borderId="0" xfId="0" applyFont="1" applyFill="1" applyAlignment="1">
      <alignment horizontal="center" vertical="center" readingOrder="1"/>
    </xf>
    <xf numFmtId="0" fontId="14" fillId="11" borderId="0" xfId="0" applyFont="1" applyFill="1" applyAlignment="1">
      <alignment horizontal="center" vertical="center" readingOrder="1"/>
    </xf>
    <xf numFmtId="0" fontId="9" fillId="11" borderId="0" xfId="0" applyFont="1" applyFill="1" applyAlignment="1">
      <alignment horizontal="center" vertical="center" readingOrder="1"/>
    </xf>
    <xf numFmtId="170" fontId="8" fillId="8" borderId="4" xfId="8" applyNumberFormat="1" applyFont="1" applyFill="1" applyBorder="1" applyAlignment="1">
      <alignment horizontal="center" vertical="center" wrapText="1" readingOrder="1"/>
    </xf>
    <xf numFmtId="0" fontId="8" fillId="8" borderId="8" xfId="0" applyFont="1" applyFill="1" applyBorder="1" applyAlignment="1">
      <alignment horizontal="left" vertical="center" wrapText="1" readingOrder="1"/>
    </xf>
    <xf numFmtId="0" fontId="19" fillId="0" borderId="3" xfId="0" applyFont="1" applyBorder="1" applyAlignment="1">
      <alignment vertical="center" wrapText="1" readingOrder="1"/>
    </xf>
    <xf numFmtId="0" fontId="14" fillId="11" borderId="0" xfId="0" applyFont="1" applyFill="1" applyAlignment="1">
      <alignment vertical="center" wrapText="1" readingOrder="1"/>
    </xf>
    <xf numFmtId="0" fontId="28" fillId="8" borderId="1" xfId="2" applyFont="1" applyFill="1" applyBorder="1" applyAlignment="1">
      <alignment horizontal="center" vertical="center" wrapText="1" readingOrder="1"/>
    </xf>
    <xf numFmtId="0" fontId="29" fillId="8" borderId="1" xfId="2" applyFont="1" applyFill="1" applyBorder="1" applyAlignment="1">
      <alignment horizontal="center" vertical="center" wrapText="1" readingOrder="1"/>
    </xf>
    <xf numFmtId="166" fontId="5" fillId="7" borderId="0" xfId="1" applyNumberFormat="1" applyFont="1" applyFill="1" applyAlignment="1">
      <alignment horizontal="center" vertical="center" readingOrder="1"/>
    </xf>
    <xf numFmtId="166" fontId="7" fillId="11" borderId="0" xfId="1" applyNumberFormat="1" applyFont="1" applyFill="1" applyAlignment="1">
      <alignment horizontal="center" vertical="center" readingOrder="1"/>
    </xf>
    <xf numFmtId="166" fontId="11" fillId="11" borderId="0" xfId="1" applyNumberFormat="1" applyFont="1" applyFill="1" applyBorder="1" applyAlignment="1" applyProtection="1">
      <alignment horizontal="center" vertical="center" wrapText="1" readingOrder="1"/>
    </xf>
    <xf numFmtId="166" fontId="8" fillId="8" borderId="0" xfId="1" applyNumberFormat="1" applyFont="1" applyFill="1" applyAlignment="1">
      <alignment horizontal="center" vertical="center" wrapText="1" readingOrder="1"/>
    </xf>
    <xf numFmtId="166" fontId="8" fillId="8" borderId="4" xfId="1" applyNumberFormat="1" applyFont="1" applyFill="1" applyBorder="1" applyAlignment="1">
      <alignment horizontal="center" vertical="center" wrapText="1" readingOrder="1"/>
    </xf>
    <xf numFmtId="166" fontId="8" fillId="16" borderId="0" xfId="1" applyNumberFormat="1" applyFont="1" applyFill="1" applyAlignment="1">
      <alignment horizontal="center" vertical="center" wrapText="1" readingOrder="1"/>
    </xf>
    <xf numFmtId="166" fontId="14" fillId="7" borderId="0" xfId="1" applyNumberFormat="1" applyFont="1" applyFill="1" applyAlignment="1">
      <alignment horizontal="center" vertical="center" readingOrder="1"/>
    </xf>
    <xf numFmtId="166" fontId="24" fillId="11" borderId="0" xfId="1" applyNumberFormat="1" applyFont="1" applyFill="1" applyAlignment="1">
      <alignment horizontal="center" vertical="center" wrapText="1" readingOrder="1"/>
    </xf>
    <xf numFmtId="166" fontId="9" fillId="7" borderId="0" xfId="1" applyNumberFormat="1" applyFont="1" applyFill="1" applyAlignment="1">
      <alignment horizontal="center" vertical="center" readingOrder="1"/>
    </xf>
    <xf numFmtId="166" fontId="7" fillId="4" borderId="0" xfId="1" applyNumberFormat="1" applyFont="1" applyFill="1" applyAlignment="1">
      <alignment horizontal="center" vertical="top" wrapText="1" readingOrder="1"/>
    </xf>
    <xf numFmtId="0" fontId="31" fillId="11" borderId="0" xfId="0" applyFont="1" applyFill="1" applyAlignment="1">
      <alignment horizontal="center" vertical="center" readingOrder="1"/>
    </xf>
    <xf numFmtId="0" fontId="32" fillId="8" borderId="1" xfId="6" applyFont="1" applyFill="1" applyBorder="1" applyAlignment="1">
      <alignment horizontal="center" vertical="center" wrapText="1" readingOrder="1"/>
    </xf>
    <xf numFmtId="9" fontId="18" fillId="8" borderId="1" xfId="3" applyNumberFormat="1" applyFont="1" applyFill="1" applyBorder="1" applyAlignment="1">
      <alignment horizontal="center" vertical="center" wrapText="1" readingOrder="1"/>
    </xf>
    <xf numFmtId="3" fontId="19" fillId="3" borderId="1" xfId="0" applyNumberFormat="1" applyFont="1" applyFill="1" applyBorder="1" applyAlignment="1">
      <alignment horizontal="center" vertical="center" wrapText="1" readingOrder="1"/>
    </xf>
    <xf numFmtId="170" fontId="19" fillId="3" borderId="1" xfId="8" applyNumberFormat="1" applyFont="1" applyFill="1" applyBorder="1" applyAlignment="1">
      <alignment horizontal="center" vertical="center" wrapText="1" readingOrder="1"/>
    </xf>
    <xf numFmtId="170" fontId="19" fillId="8" borderId="1" xfId="8" applyNumberFormat="1" applyFont="1" applyFill="1" applyBorder="1" applyAlignment="1">
      <alignment horizontal="center" vertical="center" wrapText="1" readingOrder="1"/>
    </xf>
    <xf numFmtId="9" fontId="14" fillId="2" borderId="2" xfId="4" applyFont="1" applyFill="1" applyBorder="1" applyAlignment="1" applyProtection="1">
      <alignment horizontal="center" vertical="center" wrapText="1" readingOrder="1"/>
    </xf>
    <xf numFmtId="9" fontId="14" fillId="2" borderId="3" xfId="4" applyFont="1" applyFill="1" applyBorder="1" applyAlignment="1" applyProtection="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9" fontId="18" fillId="8" borderId="10" xfId="3" applyNumberFormat="1" applyFont="1" applyFill="1" applyBorder="1" applyAlignment="1">
      <alignment horizontal="center" vertical="center" wrapText="1" readingOrder="1"/>
    </xf>
    <xf numFmtId="9" fontId="18" fillId="8" borderId="16" xfId="3" applyNumberFormat="1" applyFont="1" applyFill="1" applyBorder="1" applyAlignment="1">
      <alignment horizontal="center" vertical="center" wrapText="1" readingOrder="1"/>
    </xf>
    <xf numFmtId="166" fontId="22" fillId="8" borderId="15" xfId="1" applyNumberFormat="1" applyFont="1" applyFill="1" applyBorder="1" applyAlignment="1">
      <alignment horizontal="center" vertical="center" wrapText="1" readingOrder="1"/>
    </xf>
    <xf numFmtId="166" fontId="22" fillId="8" borderId="21" xfId="1" applyNumberFormat="1" applyFont="1" applyFill="1" applyBorder="1" applyAlignment="1">
      <alignment horizontal="center" vertical="center" wrapText="1" readingOrder="1"/>
    </xf>
    <xf numFmtId="0" fontId="19" fillId="9" borderId="9" xfId="0" applyFont="1" applyFill="1" applyBorder="1" applyAlignment="1">
      <alignment horizontal="left" vertical="center" wrapText="1" readingOrder="1"/>
    </xf>
    <xf numFmtId="3" fontId="19" fillId="10" borderId="13" xfId="0" applyNumberFormat="1" applyFont="1" applyFill="1" applyBorder="1" applyAlignment="1">
      <alignment horizontal="center" vertical="center" wrapText="1" readingOrder="1"/>
    </xf>
    <xf numFmtId="3" fontId="19" fillId="10" borderId="12" xfId="0" applyNumberFormat="1" applyFont="1" applyFill="1" applyBorder="1" applyAlignment="1">
      <alignment horizontal="center" vertical="center" wrapText="1" readingOrder="1"/>
    </xf>
    <xf numFmtId="166" fontId="19" fillId="10" borderId="13" xfId="1" applyNumberFormat="1" applyFont="1" applyFill="1" applyBorder="1" applyAlignment="1">
      <alignment horizontal="center" vertical="center" wrapText="1" readingOrder="1"/>
    </xf>
    <xf numFmtId="166" fontId="19" fillId="10" borderId="12" xfId="1" applyNumberFormat="1" applyFont="1" applyFill="1" applyBorder="1" applyAlignment="1">
      <alignment horizontal="center" vertical="center" wrapText="1" readingOrder="1"/>
    </xf>
    <xf numFmtId="171" fontId="19" fillId="10" borderId="17" xfId="0" applyNumberFormat="1" applyFont="1" applyFill="1" applyBorder="1" applyAlignment="1">
      <alignment horizontal="center" vertical="center" wrapText="1" readingOrder="1"/>
    </xf>
    <xf numFmtId="171" fontId="19" fillId="10" borderId="12" xfId="0" applyNumberFormat="1" applyFont="1" applyFill="1" applyBorder="1" applyAlignment="1">
      <alignment horizontal="center" vertical="center" wrapText="1" readingOrder="1"/>
    </xf>
    <xf numFmtId="170" fontId="19" fillId="3" borderId="2" xfId="8" applyNumberFormat="1" applyFont="1" applyFill="1" applyBorder="1" applyAlignment="1">
      <alignment horizontal="center" vertical="center" wrapText="1" readingOrder="1"/>
    </xf>
    <xf numFmtId="170" fontId="19" fillId="3" borderId="3" xfId="8" applyNumberFormat="1" applyFont="1" applyFill="1" applyBorder="1" applyAlignment="1">
      <alignment horizontal="center" vertical="center" wrapText="1" readingOrder="1"/>
    </xf>
    <xf numFmtId="9" fontId="19" fillId="8" borderId="1" xfId="4" applyFont="1" applyFill="1" applyBorder="1" applyAlignment="1">
      <alignment horizontal="center" vertical="center" wrapText="1" readingOrder="1"/>
    </xf>
    <xf numFmtId="14" fontId="19" fillId="3" borderId="1" xfId="0" applyNumberFormat="1" applyFont="1" applyFill="1" applyBorder="1" applyAlignment="1">
      <alignment horizontal="center" vertical="center" wrapText="1" readingOrder="1"/>
    </xf>
    <xf numFmtId="9" fontId="14" fillId="2" borderId="1" xfId="4" applyFont="1" applyFill="1" applyBorder="1" applyAlignment="1" applyProtection="1">
      <alignment horizontal="center" vertical="center" wrapText="1" readingOrder="1"/>
    </xf>
    <xf numFmtId="0" fontId="19" fillId="9" borderId="2" xfId="0" applyFont="1" applyFill="1" applyBorder="1" applyAlignment="1">
      <alignment horizontal="left" vertical="center" wrapText="1" readingOrder="1"/>
    </xf>
    <xf numFmtId="0" fontId="19" fillId="9" borderId="3" xfId="0" applyFont="1" applyFill="1" applyBorder="1" applyAlignment="1">
      <alignment horizontal="left" vertical="center" wrapText="1" readingOrder="1"/>
    </xf>
    <xf numFmtId="3" fontId="19" fillId="10" borderId="27" xfId="0" applyNumberFormat="1" applyFont="1" applyFill="1" applyBorder="1" applyAlignment="1">
      <alignment horizontal="center" vertical="center" wrapText="1" readingOrder="1"/>
    </xf>
    <xf numFmtId="3" fontId="19" fillId="10" borderId="32" xfId="0" applyNumberFormat="1" applyFont="1" applyFill="1" applyBorder="1" applyAlignment="1">
      <alignment horizontal="center" vertical="center" wrapText="1" readingOrder="1"/>
    </xf>
    <xf numFmtId="171" fontId="19" fillId="10" borderId="13" xfId="0" applyNumberFormat="1" applyFont="1" applyFill="1" applyBorder="1" applyAlignment="1">
      <alignment horizontal="center" vertical="center" wrapText="1" readingOrder="1"/>
    </xf>
    <xf numFmtId="170" fontId="19" fillId="3" borderId="29" xfId="8" applyNumberFormat="1" applyFont="1" applyFill="1" applyBorder="1" applyAlignment="1">
      <alignment horizontal="center" vertical="center" wrapText="1" readingOrder="1"/>
    </xf>
    <xf numFmtId="170" fontId="19" fillId="3" borderId="25" xfId="8" applyNumberFormat="1" applyFont="1" applyFill="1" applyBorder="1" applyAlignment="1">
      <alignment horizontal="center" vertical="center" wrapText="1" readingOrder="1"/>
    </xf>
    <xf numFmtId="3" fontId="19" fillId="10" borderId="28" xfId="0" applyNumberFormat="1" applyFont="1" applyFill="1" applyBorder="1" applyAlignment="1">
      <alignment horizontal="center" vertical="center" wrapText="1" readingOrder="1"/>
    </xf>
    <xf numFmtId="166" fontId="19" fillId="10" borderId="26" xfId="1" applyNumberFormat="1" applyFont="1" applyFill="1" applyBorder="1" applyAlignment="1">
      <alignment horizontal="center" vertical="center" wrapText="1" readingOrder="1"/>
    </xf>
    <xf numFmtId="171" fontId="19" fillId="10" borderId="26" xfId="0" applyNumberFormat="1" applyFont="1" applyFill="1" applyBorder="1" applyAlignment="1">
      <alignment horizontal="center" vertical="center" wrapText="1" readingOrder="1"/>
    </xf>
    <xf numFmtId="3" fontId="19" fillId="10" borderId="22" xfId="0" applyNumberFormat="1" applyFont="1" applyFill="1" applyBorder="1" applyAlignment="1">
      <alignment horizontal="center" vertical="center" wrapText="1" readingOrder="1"/>
    </xf>
    <xf numFmtId="3" fontId="19" fillId="10" borderId="23" xfId="0" applyNumberFormat="1" applyFont="1" applyFill="1" applyBorder="1" applyAlignment="1">
      <alignment horizontal="center" vertical="center" wrapText="1" readingOrder="1"/>
    </xf>
    <xf numFmtId="166" fontId="19" fillId="10" borderId="19" xfId="1" applyNumberFormat="1" applyFont="1" applyFill="1" applyBorder="1" applyAlignment="1">
      <alignment horizontal="center" vertical="center" wrapText="1" readingOrder="1"/>
    </xf>
    <xf numFmtId="171" fontId="19" fillId="10" borderId="19" xfId="0" applyNumberFormat="1" applyFont="1" applyFill="1" applyBorder="1" applyAlignment="1">
      <alignment horizontal="center" vertical="center" wrapText="1" readingOrder="1"/>
    </xf>
    <xf numFmtId="170" fontId="19" fillId="3" borderId="5" xfId="8" applyNumberFormat="1"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3" fontId="19" fillId="3" borderId="2" xfId="0" applyNumberFormat="1" applyFont="1" applyFill="1" applyBorder="1" applyAlignment="1">
      <alignment horizontal="center" vertical="center" wrapText="1" readingOrder="1"/>
    </xf>
    <xf numFmtId="9" fontId="18" fillId="8" borderId="2" xfId="3" applyNumberFormat="1" applyFont="1" applyFill="1" applyBorder="1" applyAlignment="1">
      <alignment horizontal="center" vertical="center" wrapText="1" readingOrder="1"/>
    </xf>
    <xf numFmtId="170" fontId="19" fillId="8" borderId="2" xfId="8" applyNumberFormat="1" applyFont="1" applyFill="1" applyBorder="1" applyAlignment="1">
      <alignment horizontal="center" vertical="center" wrapText="1" readingOrder="1"/>
    </xf>
    <xf numFmtId="0" fontId="15" fillId="4" borderId="0" xfId="0" applyFont="1" applyFill="1" applyAlignment="1" applyProtection="1">
      <alignment horizontal="center" vertical="center" wrapText="1" readingOrder="1"/>
      <protection locked="0"/>
    </xf>
    <xf numFmtId="0" fontId="15" fillId="4" borderId="14" xfId="0" applyFont="1" applyFill="1" applyBorder="1" applyAlignment="1" applyProtection="1">
      <alignment horizontal="center" vertical="center" wrapText="1" readingOrder="1"/>
      <protection locked="0"/>
    </xf>
    <xf numFmtId="0" fontId="26" fillId="4" borderId="6" xfId="0" applyFont="1" applyFill="1" applyBorder="1" applyAlignment="1">
      <alignment horizontal="left" vertical="top" wrapText="1" readingOrder="1"/>
    </xf>
    <xf numFmtId="0" fontId="26" fillId="4" borderId="0" xfId="0" applyFont="1" applyFill="1" applyAlignment="1">
      <alignment horizontal="left" vertical="top" wrapText="1" readingOrder="1"/>
    </xf>
    <xf numFmtId="0" fontId="28" fillId="8" borderId="6" xfId="0" applyFont="1" applyFill="1" applyBorder="1" applyAlignment="1">
      <alignment horizontal="left" vertical="center" readingOrder="1"/>
    </xf>
    <xf numFmtId="0" fontId="28" fillId="8" borderId="0" xfId="0" applyFont="1" applyFill="1" applyAlignment="1">
      <alignment horizontal="left" vertical="center" readingOrder="1"/>
    </xf>
    <xf numFmtId="3" fontId="19" fillId="10" borderId="31" xfId="0" applyNumberFormat="1" applyFont="1" applyFill="1" applyBorder="1" applyAlignment="1">
      <alignment horizontal="center" vertical="center" wrapText="1" readingOrder="1"/>
    </xf>
    <xf numFmtId="166" fontId="19" fillId="10" borderId="17" xfId="1" applyNumberFormat="1" applyFont="1" applyFill="1" applyBorder="1" applyAlignment="1">
      <alignment horizontal="center" vertical="center" wrapText="1" readingOrder="1"/>
    </xf>
    <xf numFmtId="0" fontId="19" fillId="9" borderId="1" xfId="0" applyFont="1" applyFill="1" applyBorder="1" applyAlignment="1">
      <alignment horizontal="left" vertical="center" wrapText="1" readingOrder="1"/>
    </xf>
    <xf numFmtId="14" fontId="19" fillId="3" borderId="2" xfId="0" applyNumberFormat="1" applyFont="1" applyFill="1" applyBorder="1" applyAlignment="1">
      <alignment horizontal="center" vertical="center" wrapText="1" readingOrder="1"/>
    </xf>
    <xf numFmtId="9" fontId="14" fillId="2" borderId="5" xfId="4" applyFont="1" applyFill="1" applyBorder="1" applyAlignment="1" applyProtection="1">
      <alignment horizontal="center" vertical="center" wrapText="1" readingOrder="1"/>
    </xf>
    <xf numFmtId="9" fontId="18" fillId="8" borderId="6" xfId="3" applyNumberFormat="1" applyFont="1" applyFill="1" applyBorder="1" applyAlignment="1">
      <alignment horizontal="center" vertical="center" wrapText="1" readingOrder="1"/>
    </xf>
    <xf numFmtId="166" fontId="22" fillId="8" borderId="20" xfId="1" applyNumberFormat="1" applyFont="1" applyFill="1" applyBorder="1" applyAlignment="1">
      <alignment horizontal="center" vertical="center" wrapText="1" readingOrder="1"/>
    </xf>
    <xf numFmtId="0" fontId="19" fillId="0" borderId="18" xfId="0" applyFont="1" applyBorder="1" applyAlignment="1">
      <alignment horizontal="center" vertical="center" wrapText="1" readingOrder="1"/>
    </xf>
    <xf numFmtId="0" fontId="19" fillId="0" borderId="33" xfId="0" applyFont="1" applyBorder="1" applyAlignment="1">
      <alignment horizontal="center" vertical="center" wrapText="1" readingOrder="1"/>
    </xf>
    <xf numFmtId="166" fontId="19" fillId="3" borderId="18" xfId="1" applyNumberFormat="1" applyFont="1" applyFill="1" applyBorder="1" applyAlignment="1">
      <alignment horizontal="center" vertical="center" wrapText="1" readingOrder="1"/>
    </xf>
    <xf numFmtId="166" fontId="19" fillId="3" borderId="33" xfId="1" applyNumberFormat="1" applyFont="1" applyFill="1" applyBorder="1" applyAlignment="1">
      <alignment horizontal="center" vertical="center" wrapText="1" readingOrder="1"/>
    </xf>
    <xf numFmtId="171" fontId="19" fillId="10" borderId="27" xfId="0" applyNumberFormat="1" applyFont="1" applyFill="1" applyBorder="1" applyAlignment="1">
      <alignment horizontal="center" vertical="center" wrapText="1" readingOrder="1"/>
    </xf>
    <xf numFmtId="171" fontId="19" fillId="10" borderId="28" xfId="0" applyNumberFormat="1" applyFont="1" applyFill="1" applyBorder="1" applyAlignment="1">
      <alignment horizontal="center" vertical="center" wrapText="1" readingOrder="1"/>
    </xf>
    <xf numFmtId="14" fontId="19" fillId="3" borderId="3" xfId="0" applyNumberFormat="1" applyFont="1" applyFill="1" applyBorder="1" applyAlignment="1">
      <alignment horizontal="center" vertical="center" wrapText="1" readingOrder="1"/>
    </xf>
    <xf numFmtId="0" fontId="8" fillId="12" borderId="6" xfId="0" applyFont="1" applyFill="1" applyBorder="1" applyAlignment="1">
      <alignment horizontal="center" vertical="center" wrapText="1" readingOrder="1"/>
    </xf>
    <xf numFmtId="0" fontId="8" fillId="12" borderId="0" xfId="0" applyFont="1" applyFill="1" applyAlignment="1">
      <alignment horizontal="center" vertical="center" wrapText="1" readingOrder="1"/>
    </xf>
    <xf numFmtId="0" fontId="8" fillId="12" borderId="16" xfId="0" applyFont="1" applyFill="1" applyBorder="1" applyAlignment="1">
      <alignment horizontal="center" vertical="center" wrapText="1" readingOrder="1"/>
    </xf>
    <xf numFmtId="0" fontId="8" fillId="12" borderId="14" xfId="0" applyFont="1" applyFill="1" applyBorder="1" applyAlignment="1">
      <alignment horizontal="center" vertical="center" wrapText="1" readingOrder="1"/>
    </xf>
    <xf numFmtId="3" fontId="19" fillId="10" borderId="17" xfId="0" applyNumberFormat="1"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6" fillId="4" borderId="1" xfId="0" applyFont="1" applyFill="1" applyBorder="1" applyAlignment="1">
      <alignment horizontal="center" vertical="center" readingOrder="1"/>
    </xf>
    <xf numFmtId="0" fontId="10" fillId="4" borderId="1" xfId="6" applyFont="1" applyFill="1" applyBorder="1" applyAlignment="1">
      <alignment horizontal="center" vertical="center" wrapText="1" readingOrder="1"/>
    </xf>
    <xf numFmtId="0" fontId="32" fillId="4" borderId="8" xfId="6" applyFont="1" applyFill="1" applyBorder="1" applyAlignment="1">
      <alignment horizontal="center" vertical="center" wrapText="1" readingOrder="1"/>
    </xf>
    <xf numFmtId="0" fontId="32" fillId="4" borderId="4" xfId="6" applyFont="1" applyFill="1" applyBorder="1" applyAlignment="1">
      <alignment horizontal="center" vertical="center" wrapText="1" readingOrder="1"/>
    </xf>
    <xf numFmtId="0" fontId="32" fillId="4" borderId="9" xfId="6" applyFont="1" applyFill="1" applyBorder="1" applyAlignment="1">
      <alignment horizontal="center" vertical="center" wrapText="1" readingOrder="1"/>
    </xf>
    <xf numFmtId="0" fontId="32" fillId="8" borderId="8" xfId="6" applyFont="1" applyFill="1" applyBorder="1" applyAlignment="1">
      <alignment horizontal="center" vertical="center" wrapText="1" readingOrder="1"/>
    </xf>
    <xf numFmtId="0" fontId="32" fillId="8" borderId="4" xfId="6" applyFont="1" applyFill="1" applyBorder="1" applyAlignment="1">
      <alignment horizontal="center" vertical="center" wrapText="1" readingOrder="1"/>
    </xf>
    <xf numFmtId="0" fontId="32" fillId="8" borderId="9" xfId="6" applyFont="1" applyFill="1" applyBorder="1" applyAlignment="1">
      <alignment horizontal="center" vertical="center" wrapText="1" readingOrder="1"/>
    </xf>
    <xf numFmtId="0" fontId="31" fillId="4" borderId="1" xfId="0" applyFont="1" applyFill="1" applyBorder="1" applyAlignment="1">
      <alignment horizontal="center" vertical="center" readingOrder="1"/>
    </xf>
    <xf numFmtId="0" fontId="8" fillId="8" borderId="8" xfId="2" applyFont="1" applyFill="1" applyBorder="1" applyAlignment="1">
      <alignment horizontal="center" vertical="center" wrapText="1" readingOrder="1"/>
    </xf>
    <xf numFmtId="0" fontId="8" fillId="8" borderId="4" xfId="2" applyFont="1" applyFill="1" applyBorder="1" applyAlignment="1">
      <alignment horizontal="center" vertical="center" wrapText="1" readingOrder="1"/>
    </xf>
    <xf numFmtId="0" fontId="8" fillId="8" borderId="9" xfId="2" applyFont="1" applyFill="1" applyBorder="1" applyAlignment="1">
      <alignment horizontal="center" vertical="center" wrapText="1" readingOrder="1"/>
    </xf>
    <xf numFmtId="0" fontId="13" fillId="4" borderId="1" xfId="6" applyFont="1" applyFill="1" applyBorder="1" applyAlignment="1">
      <alignment horizontal="center" vertical="center" wrapText="1" readingOrder="1"/>
    </xf>
    <xf numFmtId="3" fontId="19" fillId="3" borderId="3" xfId="0" applyNumberFormat="1" applyFont="1" applyFill="1" applyBorder="1" applyAlignment="1">
      <alignment horizontal="center" vertical="center" wrapText="1" readingOrder="1"/>
    </xf>
    <xf numFmtId="0" fontId="17" fillId="14" borderId="0" xfId="0" applyFont="1" applyFill="1" applyAlignment="1">
      <alignment horizontal="center" vertical="center" wrapText="1" readingOrder="1"/>
    </xf>
    <xf numFmtId="0" fontId="17" fillId="12" borderId="8" xfId="0" applyFont="1" applyFill="1" applyBorder="1" applyAlignment="1">
      <alignment horizontal="center" vertical="center" wrapText="1" readingOrder="1"/>
    </xf>
    <xf numFmtId="0" fontId="17" fillId="12" borderId="4" xfId="0" applyFont="1" applyFill="1" applyBorder="1" applyAlignment="1">
      <alignment horizontal="center" vertical="center" wrapText="1" readingOrder="1"/>
    </xf>
    <xf numFmtId="0" fontId="16" fillId="0" borderId="4" xfId="0" applyFont="1" applyBorder="1" applyAlignment="1">
      <alignment horizontal="center" vertical="center" wrapText="1" readingOrder="1"/>
    </xf>
    <xf numFmtId="0" fontId="16" fillId="0" borderId="9" xfId="0" applyFont="1" applyBorder="1" applyAlignment="1">
      <alignment horizontal="center" vertical="center" wrapText="1" readingOrder="1"/>
    </xf>
    <xf numFmtId="0" fontId="17" fillId="12" borderId="8" xfId="0" applyFont="1" applyFill="1" applyBorder="1" applyAlignment="1">
      <alignment horizontal="right" vertical="center" wrapText="1" readingOrder="1"/>
    </xf>
    <xf numFmtId="0" fontId="17" fillId="12" borderId="4" xfId="0" applyFont="1" applyFill="1" applyBorder="1" applyAlignment="1">
      <alignment horizontal="right" vertical="center" wrapText="1" readingOrder="1"/>
    </xf>
    <xf numFmtId="0" fontId="17" fillId="12" borderId="9" xfId="0" applyFont="1" applyFill="1" applyBorder="1" applyAlignment="1">
      <alignment horizontal="right" vertical="center" wrapText="1" readingOrder="1"/>
    </xf>
    <xf numFmtId="164" fontId="16" fillId="0" borderId="8" xfId="8" applyFont="1" applyBorder="1" applyAlignment="1">
      <alignment horizontal="center" vertical="center" wrapText="1" readingOrder="1"/>
    </xf>
    <xf numFmtId="164" fontId="16" fillId="0" borderId="4" xfId="8" applyFont="1" applyBorder="1" applyAlignment="1">
      <alignment horizontal="center" vertical="center" wrapText="1" readingOrder="1"/>
    </xf>
    <xf numFmtId="164" fontId="16" fillId="0" borderId="9" xfId="8" applyFont="1" applyBorder="1" applyAlignment="1">
      <alignment horizontal="center" vertical="center" wrapText="1" readingOrder="1"/>
    </xf>
    <xf numFmtId="14" fontId="16" fillId="13" borderId="8" xfId="0" applyNumberFormat="1" applyFont="1" applyFill="1" applyBorder="1" applyAlignment="1">
      <alignment horizontal="center" vertical="center" wrapText="1" readingOrder="1"/>
    </xf>
    <xf numFmtId="14" fontId="16" fillId="13" borderId="4" xfId="0" applyNumberFormat="1" applyFont="1" applyFill="1" applyBorder="1" applyAlignment="1">
      <alignment horizontal="center" vertical="center" wrapText="1" readingOrder="1"/>
    </xf>
    <xf numFmtId="14" fontId="16" fillId="13" borderId="9" xfId="0" applyNumberFormat="1" applyFont="1" applyFill="1" applyBorder="1" applyAlignment="1">
      <alignment horizontal="center" vertical="center" wrapText="1" readingOrder="1"/>
    </xf>
    <xf numFmtId="0" fontId="16" fillId="0" borderId="8" xfId="0" applyFont="1" applyBorder="1" applyAlignment="1">
      <alignment horizontal="right" vertical="center" wrapText="1" readingOrder="1"/>
    </xf>
    <xf numFmtId="0" fontId="16" fillId="0" borderId="4" xfId="0" applyFont="1" applyBorder="1" applyAlignment="1">
      <alignment horizontal="right" vertical="center" wrapText="1" readingOrder="1"/>
    </xf>
    <xf numFmtId="0" fontId="16" fillId="0" borderId="9" xfId="0" applyFont="1" applyBorder="1" applyAlignment="1">
      <alignment horizontal="right" vertical="center" wrapText="1" readingOrder="1"/>
    </xf>
    <xf numFmtId="0" fontId="30" fillId="16" borderId="8" xfId="2" applyFont="1" applyFill="1" applyBorder="1" applyAlignment="1">
      <alignment horizontal="center" vertical="center" wrapText="1" readingOrder="1"/>
    </xf>
    <xf numFmtId="0" fontId="27" fillId="17" borderId="1" xfId="2" applyFont="1" applyFill="1" applyBorder="1" applyAlignment="1">
      <alignment horizontal="center" vertical="center" wrapText="1" readingOrder="1"/>
    </xf>
    <xf numFmtId="0" fontId="12" fillId="14" borderId="0" xfId="0" applyFont="1" applyFill="1" applyAlignment="1">
      <alignment horizontal="center" vertical="center" wrapText="1" readingOrder="1"/>
    </xf>
    <xf numFmtId="0" fontId="17" fillId="12" borderId="10" xfId="0" applyFont="1" applyFill="1" applyBorder="1" applyAlignment="1">
      <alignment horizontal="center" vertical="center" wrapText="1" readingOrder="1"/>
    </xf>
    <xf numFmtId="0" fontId="17" fillId="12" borderId="11" xfId="0" applyFont="1" applyFill="1" applyBorder="1" applyAlignment="1">
      <alignment horizontal="center" vertical="center" wrapText="1" readingOrder="1"/>
    </xf>
    <xf numFmtId="0" fontId="16" fillId="0" borderId="11" xfId="0" applyFont="1" applyBorder="1" applyAlignment="1">
      <alignment horizontal="center" vertical="center" wrapText="1" readingOrder="1"/>
    </xf>
    <xf numFmtId="0" fontId="16" fillId="0" borderId="15" xfId="0" applyFont="1" applyBorder="1" applyAlignment="1">
      <alignment horizontal="center" vertical="center" wrapText="1" readingOrder="1"/>
    </xf>
    <xf numFmtId="0" fontId="17" fillId="12" borderId="10" xfId="0" applyFont="1" applyFill="1" applyBorder="1" applyAlignment="1">
      <alignment horizontal="right" vertical="center" wrapText="1" readingOrder="1"/>
    </xf>
    <xf numFmtId="0" fontId="17" fillId="12" borderId="11" xfId="0" applyFont="1" applyFill="1" applyBorder="1" applyAlignment="1">
      <alignment horizontal="right" vertical="center" wrapText="1" readingOrder="1"/>
    </xf>
    <xf numFmtId="0" fontId="17" fillId="12" borderId="15" xfId="0" applyFont="1" applyFill="1" applyBorder="1" applyAlignment="1">
      <alignment horizontal="right" vertical="center" wrapText="1" readingOrder="1"/>
    </xf>
    <xf numFmtId="169" fontId="18" fillId="15" borderId="8" xfId="3" applyNumberFormat="1" applyFont="1" applyFill="1" applyBorder="1" applyAlignment="1">
      <alignment horizontal="center" vertical="center" wrapText="1" readingOrder="1"/>
    </xf>
    <xf numFmtId="169" fontId="18" fillId="15" borderId="4" xfId="3" applyNumberFormat="1" applyFont="1" applyFill="1" applyBorder="1" applyAlignment="1">
      <alignment horizontal="center" vertical="center" wrapText="1" readingOrder="1"/>
    </xf>
    <xf numFmtId="169" fontId="18" fillId="15" borderId="9" xfId="3" applyNumberFormat="1" applyFont="1" applyFill="1" applyBorder="1" applyAlignment="1">
      <alignment horizontal="center" vertical="center" wrapText="1" readingOrder="1"/>
    </xf>
    <xf numFmtId="9" fontId="16" fillId="13" borderId="8" xfId="4" applyFont="1" applyFill="1" applyBorder="1" applyAlignment="1">
      <alignment horizontal="center" vertical="center" wrapText="1" readingOrder="1"/>
    </xf>
    <xf numFmtId="9" fontId="16" fillId="13" borderId="4" xfId="4" applyFont="1" applyFill="1" applyBorder="1" applyAlignment="1">
      <alignment horizontal="center" vertical="center" wrapText="1" readingOrder="1"/>
    </xf>
    <xf numFmtId="9" fontId="16" fillId="13" borderId="9" xfId="4" applyFont="1" applyFill="1" applyBorder="1" applyAlignment="1">
      <alignment horizontal="center" vertical="center" wrapText="1" readingOrder="1"/>
    </xf>
    <xf numFmtId="171" fontId="19" fillId="10" borderId="24" xfId="0" applyNumberFormat="1" applyFont="1" applyFill="1" applyBorder="1" applyAlignment="1">
      <alignment horizontal="center" vertical="center" wrapText="1" readingOrder="1"/>
    </xf>
    <xf numFmtId="171" fontId="19" fillId="10" borderId="25" xfId="0" applyNumberFormat="1" applyFont="1" applyFill="1" applyBorder="1" applyAlignment="1">
      <alignment horizontal="center" vertical="center" wrapText="1" readingOrder="1"/>
    </xf>
    <xf numFmtId="9" fontId="18" fillId="8" borderId="10" xfId="3" applyNumberFormat="1" applyFont="1" applyFill="1" applyBorder="1" applyAlignment="1">
      <alignment horizontal="right" vertical="center" wrapText="1" readingOrder="1"/>
    </xf>
    <xf numFmtId="9" fontId="18" fillId="8" borderId="16" xfId="3" applyNumberFormat="1" applyFont="1" applyFill="1" applyBorder="1" applyAlignment="1">
      <alignment horizontal="right" vertical="center" wrapText="1" readingOrder="1"/>
    </xf>
    <xf numFmtId="169" fontId="18" fillId="8" borderId="1" xfId="4" applyNumberFormat="1" applyFont="1" applyFill="1" applyBorder="1" applyAlignment="1">
      <alignment horizontal="center" vertical="center" wrapText="1" readingOrder="1"/>
    </xf>
    <xf numFmtId="0" fontId="8" fillId="8" borderId="2" xfId="2" applyFont="1" applyFill="1" applyBorder="1" applyAlignment="1">
      <alignment horizontal="center" vertical="center" wrapText="1" readingOrder="1"/>
    </xf>
    <xf numFmtId="0" fontId="8" fillId="8" borderId="3" xfId="2" applyFont="1" applyFill="1" applyBorder="1" applyAlignment="1">
      <alignment horizontal="center" vertical="center" wrapText="1" readingOrder="1"/>
    </xf>
    <xf numFmtId="166" fontId="8" fillId="8" borderId="1" xfId="1" applyNumberFormat="1" applyFont="1" applyFill="1" applyBorder="1" applyAlignment="1">
      <alignment horizontal="center" vertical="center" wrapText="1" readingOrder="1"/>
    </xf>
    <xf numFmtId="171" fontId="19" fillId="10" borderId="29" xfId="0" applyNumberFormat="1" applyFont="1" applyFill="1" applyBorder="1" applyAlignment="1">
      <alignment horizontal="center" vertical="center" wrapText="1" readingOrder="1"/>
    </xf>
    <xf numFmtId="171" fontId="19" fillId="10" borderId="30" xfId="0" applyNumberFormat="1" applyFont="1" applyFill="1" applyBorder="1" applyAlignment="1">
      <alignment horizontal="center" vertical="center" wrapText="1" readingOrder="1"/>
    </xf>
    <xf numFmtId="0" fontId="8" fillId="8" borderId="6" xfId="2" applyFont="1" applyFill="1" applyBorder="1" applyAlignment="1">
      <alignment horizontal="center" vertical="center" wrapText="1" readingOrder="1"/>
    </xf>
    <xf numFmtId="0" fontId="8" fillId="8" borderId="16" xfId="2" applyFont="1" applyFill="1" applyBorder="1" applyAlignment="1">
      <alignment horizontal="center" vertical="center" wrapText="1" readingOrder="1"/>
    </xf>
    <xf numFmtId="0" fontId="8" fillId="8" borderId="4" xfId="0" applyFont="1" applyFill="1" applyBorder="1" applyAlignment="1">
      <alignment horizontal="left" vertical="center" wrapText="1" readingOrder="1"/>
    </xf>
    <xf numFmtId="3" fontId="34" fillId="3" borderId="1" xfId="9" applyNumberFormat="1" applyFill="1" applyBorder="1" applyAlignment="1">
      <alignment horizontal="center" vertical="center" wrapText="1" readingOrder="1"/>
    </xf>
    <xf numFmtId="0" fontId="19" fillId="3" borderId="2" xfId="0" applyFont="1" applyFill="1" applyBorder="1" applyAlignment="1">
      <alignment horizontal="justify" vertical="center" wrapText="1" readingOrder="1"/>
    </xf>
    <xf numFmtId="0" fontId="19" fillId="3" borderId="3" xfId="0" applyFont="1" applyFill="1" applyBorder="1" applyAlignment="1">
      <alignment horizontal="justify" vertical="center" wrapText="1" readingOrder="1"/>
    </xf>
    <xf numFmtId="0" fontId="26" fillId="3" borderId="2" xfId="0" applyFont="1" applyFill="1" applyBorder="1" applyAlignment="1">
      <alignment horizontal="justify" vertical="center" wrapText="1" readingOrder="1"/>
    </xf>
    <xf numFmtId="0" fontId="26" fillId="3" borderId="3" xfId="0" applyFont="1" applyFill="1" applyBorder="1" applyAlignment="1">
      <alignment horizontal="justify" vertical="center" wrapText="1" readingOrder="1"/>
    </xf>
    <xf numFmtId="169" fontId="18" fillId="8" borderId="3" xfId="4" applyNumberFormat="1" applyFont="1" applyFill="1" applyBorder="1" applyAlignment="1">
      <alignment horizontal="center" vertical="center" wrapText="1" readingOrder="1"/>
    </xf>
    <xf numFmtId="0" fontId="19" fillId="3" borderId="5" xfId="0" applyFont="1" applyFill="1" applyBorder="1" applyAlignment="1">
      <alignment horizontal="justify" vertical="center" wrapText="1" readingOrder="1"/>
    </xf>
    <xf numFmtId="0" fontId="19" fillId="3" borderId="5" xfId="0" quotePrefix="1" applyFont="1" applyFill="1" applyBorder="1" applyAlignment="1">
      <alignment horizontal="justify" vertical="center" wrapText="1" readingOrder="1"/>
    </xf>
    <xf numFmtId="166" fontId="19" fillId="3" borderId="29" xfId="1" applyNumberFormat="1" applyFont="1" applyFill="1" applyBorder="1" applyAlignment="1">
      <alignment horizontal="center" vertical="center" wrapText="1" readingOrder="1"/>
    </xf>
    <xf numFmtId="166" fontId="19" fillId="3" borderId="25" xfId="1" applyNumberFormat="1" applyFont="1" applyFill="1" applyBorder="1" applyAlignment="1">
      <alignment horizontal="center" vertical="center" wrapText="1" readingOrder="1"/>
    </xf>
    <xf numFmtId="171" fontId="19" fillId="10" borderId="31" xfId="0" applyNumberFormat="1" applyFont="1" applyFill="1" applyBorder="1" applyAlignment="1">
      <alignment horizontal="center" vertical="center" wrapText="1" readingOrder="1"/>
    </xf>
    <xf numFmtId="3" fontId="19" fillId="10" borderId="18" xfId="0" applyNumberFormat="1" applyFont="1" applyFill="1" applyBorder="1" applyAlignment="1">
      <alignment horizontal="center" vertical="center" wrapText="1" readingOrder="1"/>
    </xf>
    <xf numFmtId="3" fontId="19" fillId="10" borderId="3" xfId="0" applyNumberFormat="1" applyFont="1" applyFill="1" applyBorder="1" applyAlignment="1">
      <alignment horizontal="center" vertical="center" wrapText="1" readingOrder="1"/>
    </xf>
    <xf numFmtId="166" fontId="19" fillId="3" borderId="2" xfId="1" applyNumberFormat="1" applyFont="1" applyFill="1" applyBorder="1" applyAlignment="1">
      <alignment horizontal="center" vertical="center" wrapText="1" readingOrder="1"/>
    </xf>
    <xf numFmtId="166" fontId="19" fillId="3" borderId="3" xfId="1" applyNumberFormat="1" applyFont="1" applyFill="1" applyBorder="1" applyAlignment="1">
      <alignment horizontal="center" vertical="center" wrapText="1" readingOrder="1"/>
    </xf>
    <xf numFmtId="0" fontId="19" fillId="0" borderId="2" xfId="0" applyFont="1" applyBorder="1" applyAlignment="1">
      <alignment horizontal="center" vertical="center" wrapText="1" readingOrder="1"/>
    </xf>
    <xf numFmtId="0" fontId="19" fillId="0" borderId="5" xfId="0" applyFont="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169" fontId="18" fillId="8" borderId="2" xfId="4" applyNumberFormat="1" applyFont="1" applyFill="1" applyBorder="1" applyAlignment="1">
      <alignment horizontal="center" vertical="center" wrapText="1" readingOrder="1"/>
    </xf>
    <xf numFmtId="9" fontId="18" fillId="8" borderId="3" xfId="3" applyNumberFormat="1" applyFont="1" applyFill="1" applyBorder="1" applyAlignment="1">
      <alignment horizontal="center" vertical="center" wrapText="1" readingOrder="1"/>
    </xf>
    <xf numFmtId="0" fontId="8" fillId="16" borderId="14" xfId="0" applyFont="1" applyFill="1" applyBorder="1" applyAlignment="1">
      <alignment horizontal="left" vertical="center" wrapText="1" readingOrder="1"/>
    </xf>
    <xf numFmtId="0" fontId="8" fillId="8" borderId="8" xfId="0" applyFont="1" applyFill="1" applyBorder="1" applyAlignment="1">
      <alignment horizontal="left" vertical="center" wrapText="1" readingOrder="1"/>
    </xf>
    <xf numFmtId="0" fontId="19" fillId="4" borderId="15" xfId="0" applyFont="1" applyFill="1" applyBorder="1" applyAlignment="1">
      <alignment horizontal="center" vertical="center" wrapText="1" readingOrder="1"/>
    </xf>
    <xf numFmtId="0" fontId="19" fillId="4" borderId="20" xfId="0" applyFont="1" applyFill="1" applyBorder="1" applyAlignment="1">
      <alignment horizontal="center" vertical="center" wrapText="1" readingOrder="1"/>
    </xf>
    <xf numFmtId="0" fontId="19" fillId="4" borderId="21" xfId="0" applyFont="1" applyFill="1" applyBorder="1" applyAlignment="1">
      <alignment horizontal="center" vertical="center" wrapText="1" readingOrder="1"/>
    </xf>
    <xf numFmtId="9" fontId="19" fillId="8" borderId="3" xfId="4"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19" fillId="9" borderId="31" xfId="0" applyFont="1" applyFill="1" applyBorder="1" applyAlignment="1">
      <alignment horizontal="left" vertical="center" wrapText="1" readingOrder="1"/>
    </xf>
    <xf numFmtId="0" fontId="19" fillId="9" borderId="28" xfId="0" applyFont="1" applyFill="1" applyBorder="1" applyAlignment="1">
      <alignment horizontal="left" vertical="center" wrapText="1" readingOrder="1"/>
    </xf>
    <xf numFmtId="0" fontId="19" fillId="0" borderId="3" xfId="0" applyFont="1" applyBorder="1" applyAlignment="1">
      <alignment horizontal="center" vertical="center" wrapText="1" readingOrder="1"/>
    </xf>
    <xf numFmtId="3" fontId="34" fillId="3" borderId="2" xfId="9" applyNumberFormat="1" applyFill="1" applyBorder="1" applyAlignment="1">
      <alignment horizontal="center" vertical="center" wrapText="1" readingOrder="1"/>
    </xf>
    <xf numFmtId="0" fontId="19" fillId="0" borderId="15" xfId="0" applyFont="1" applyBorder="1" applyAlignment="1">
      <alignment horizontal="center" vertical="center" wrapText="1" readingOrder="1"/>
    </xf>
    <xf numFmtId="0" fontId="19" fillId="0" borderId="20" xfId="0" applyFont="1" applyBorder="1" applyAlignment="1">
      <alignment horizontal="center" vertical="center" wrapText="1" readingOrder="1"/>
    </xf>
    <xf numFmtId="0" fontId="19" fillId="0" borderId="21" xfId="0" applyFont="1" applyBorder="1" applyAlignment="1">
      <alignment horizontal="center" vertical="center" wrapText="1" readingOrder="1"/>
    </xf>
    <xf numFmtId="0" fontId="24" fillId="0" borderId="15" xfId="0" applyFont="1" applyBorder="1" applyAlignment="1">
      <alignment horizontal="center" vertical="center" wrapText="1" readingOrder="1"/>
    </xf>
    <xf numFmtId="0" fontId="24" fillId="0" borderId="20" xfId="0" applyFont="1" applyBorder="1" applyAlignment="1">
      <alignment horizontal="center"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22">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theme="4" tint="0.79998168889431442"/>
        </patternFill>
      </fill>
    </dxf>
  </dxfs>
  <tableStyles count="0" defaultTableStyle="TableStyleMedium2" defaultPivotStyle="PivotStyleLight16"/>
  <colors>
    <mruColors>
      <color rgb="FFB5AF33"/>
      <color rgb="FF00A249"/>
      <color rgb="FFAC8300"/>
      <color rgb="FFEFF4E4"/>
      <color rgb="FF7A3904"/>
      <color rgb="FF552803"/>
      <color rgb="FF9F9A2D"/>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1782536</xdr:colOff>
      <xdr:row>1</xdr:row>
      <xdr:rowOff>95250</xdr:rowOff>
    </xdr:from>
    <xdr:to>
      <xdr:col>2</xdr:col>
      <xdr:colOff>2000251</xdr:colOff>
      <xdr:row>1</xdr:row>
      <xdr:rowOff>884464</xdr:rowOff>
    </xdr:to>
    <xdr:pic>
      <xdr:nvPicPr>
        <xdr:cNvPr id="6" name="Picture 1" descr="A picture containing font, graphics, text, logo&#10;&#10;Description automatically generated">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3036" y="272143"/>
          <a:ext cx="2898322" cy="789214"/>
        </a:xfrm>
        <a:prstGeom prst="rect">
          <a:avLst/>
        </a:prstGeom>
      </xdr:spPr>
    </xdr:pic>
    <xdr:clientData/>
  </xdr:twoCellAnchor>
  <xdr:twoCellAnchor editAs="oneCell">
    <xdr:from>
      <xdr:col>43</xdr:col>
      <xdr:colOff>1793875</xdr:colOff>
      <xdr:row>1</xdr:row>
      <xdr:rowOff>158751</xdr:rowOff>
    </xdr:from>
    <xdr:to>
      <xdr:col>44</xdr:col>
      <xdr:colOff>1174750</xdr:colOff>
      <xdr:row>1</xdr:row>
      <xdr:rowOff>904875</xdr:rowOff>
    </xdr:to>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38846125" y="333376"/>
          <a:ext cx="2365375" cy="7461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ola Salazar" id="{F1D0CF7B-9C28-463D-B6DE-7D220B7980D8}" userId="87e77b490396c7c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1" dT="2023-06-27T15:14:21.88" personId="{F1D0CF7B-9C28-463D-B6DE-7D220B7980D8}" id="{8FE37BE5-8547-4ABF-B536-044FF7BAD8AB}">
    <text>Valor Entregado por la FIDUCIA - CONVENIO</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TargetMode="External"/><Relationship Id="rId13"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TargetMode="External"/><Relationship Id="rId18" Type="http://schemas.microsoft.com/office/2017/10/relationships/threadedComment" Target="../threadedComments/threadedComment1.xml"/><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1%20FASE%20ADMINISTRATIVA%2F2%2E1%2E5%20Socializaci%C3%B3n%20del%20proyecto&amp;viewid=d9adfecd%2D2f13%2D4271%2Dbd77%2D0a8ea1fd12c2" TargetMode="External"/><Relationship Id="rId7"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2%20FASE%20CONTRACTUAL%2F2%2E2%2E4%20Suscripci%C3%B3n%20de%20contratos%20proveedores&amp;viewid=d9adfecd%2D2f13%2D4271%2Dbd77%2D0a8ea1fd12c2" TargetMode="External"/><Relationship Id="rId12"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TargetMode="External"/><Relationship Id="rId17" Type="http://schemas.openxmlformats.org/officeDocument/2006/relationships/comments" Target="../comments1.xml"/><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1%20FASE%20ADMINISTRATIVA%2F2%2E1%2E3%20Encargo%20fiduciario&amp;viewid=d9adfecd%2D2f13%2D4271%2Dbd77%2D0a8ea1fd12c2" TargetMode="External"/><Relationship Id="rId16" Type="http://schemas.openxmlformats.org/officeDocument/2006/relationships/vmlDrawing" Target="../drawings/vmlDrawing1.vm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1%20FASE%20ADMINISTRATIVA%2F2%2E1%2E1%20Notificaci%C3%B3n%20acto%20administrativo&amp;viewid=d9adfecd%2D2f13%2D4271%2Dbd77%2D0a8ea1fd12c2" TargetMode="External"/><Relationship Id="rId6"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1%20FASE%20ADMINISTRATIVA%2F2%2E1%2E6%20Comit%C3%A9%20T%C3%A9cnico%20de%20Gesti%C3%B3n%20%2DCTG%20%C2%B7%201&amp;viewid=d9adfecd%2D2f13%2D4271%2Dbd77%2D0a8ea1fd12c2" TargetMode="External"/><Relationship Id="rId11"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TargetMode="External"/><Relationship Id="rId5"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2%20FASE%20CONTRACTUAL%2F2%2E2%2E3%20Publicaci%C3%B3n%20T%C3%A9rminos%20de%20Referencia&amp;viewid=d9adfecd%2D2f13%2D4271%2Dbd77%2D0a8ea1fd12c2" TargetMode="External"/><Relationship Id="rId15" Type="http://schemas.openxmlformats.org/officeDocument/2006/relationships/drawing" Target="../drawings/drawing1.xml"/><Relationship Id="rId10"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TargetMode="External"/><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2%20FASE%20CONTRACTUAL%2F2%2E2%2E2%20T%C3%A9rminos%20de%20Referencia%2FTERMINOS%20DE%20REFERENCIA&amp;viewid=d9adfecd%2D2f13%2D4271%2Dbd77%2D0a8ea1fd12c2" TargetMode="External"/><Relationship Id="rId9" Type="http://schemas.openxmlformats.org/officeDocument/2006/relationships/hyperlink" Target="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F512"/>
  <sheetViews>
    <sheetView showGridLines="0" tabSelected="1" showRuler="0" view="pageBreakPreview" zoomScale="70" zoomScaleNormal="70" zoomScaleSheetLayoutView="70" zoomScalePageLayoutView="18" workbookViewId="0">
      <selection activeCell="A39" sqref="A39"/>
    </sheetView>
  </sheetViews>
  <sheetFormatPr baseColWidth="10" defaultColWidth="11.42578125" defaultRowHeight="14.25" x14ac:dyDescent="0.25"/>
  <cols>
    <col min="1" max="1" width="2.85546875" style="2" customWidth="1"/>
    <col min="2" max="2" width="40.140625" style="2" customWidth="1"/>
    <col min="3" max="3" width="35.140625" style="2" customWidth="1"/>
    <col min="4" max="4" width="10" style="2" bestFit="1" customWidth="1"/>
    <col min="5" max="5" width="10.7109375" style="57" customWidth="1"/>
    <col min="6" max="6" width="17" style="2" bestFit="1" customWidth="1"/>
    <col min="7" max="7" width="20.42578125" style="2" bestFit="1" customWidth="1"/>
    <col min="8" max="8" width="14.28515625" style="2" bestFit="1" customWidth="1"/>
    <col min="9" max="9" width="17.85546875" style="2" customWidth="1"/>
    <col min="10" max="10" width="12.7109375" style="2" bestFit="1" customWidth="1"/>
    <col min="11" max="11" width="4.140625" style="2" customWidth="1"/>
    <col min="12" max="12" width="8.7109375" style="2" customWidth="1"/>
    <col min="13" max="13" width="10" style="2" customWidth="1"/>
    <col min="14" max="14" width="8.42578125" style="2" customWidth="1"/>
    <col min="15" max="15" width="10.140625" style="2" customWidth="1"/>
    <col min="16" max="16" width="9.28515625" style="2" customWidth="1"/>
    <col min="17" max="17" width="10" style="2" customWidth="1"/>
    <col min="18" max="18" width="10.42578125" style="2" customWidth="1"/>
    <col min="19" max="19" width="10" style="2" customWidth="1"/>
    <col min="20" max="20" width="10.42578125" style="2" customWidth="1"/>
    <col min="21" max="21" width="10.140625" style="2" customWidth="1"/>
    <col min="22" max="22" width="8.42578125" style="2" customWidth="1"/>
    <col min="23" max="23" width="10.140625" style="2" customWidth="1"/>
    <col min="24" max="24" width="9" style="2" customWidth="1"/>
    <col min="25" max="25" width="10.85546875" style="2" customWidth="1"/>
    <col min="26" max="26" width="8.42578125" style="2" customWidth="1"/>
    <col min="27" max="27" width="10.140625" style="2" customWidth="1"/>
    <col min="28" max="28" width="10.42578125" style="2" customWidth="1"/>
    <col min="29" max="29" width="9.85546875" style="2" customWidth="1"/>
    <col min="30" max="30" width="10.42578125" style="2" customWidth="1"/>
    <col min="31" max="31" width="10.140625" style="2" customWidth="1"/>
    <col min="32" max="32" width="10.42578125" style="2" customWidth="1"/>
    <col min="33" max="33" width="9.85546875" style="2" customWidth="1"/>
    <col min="34" max="34" width="10.42578125" style="2" customWidth="1"/>
    <col min="35" max="35" width="11.85546875" style="2" customWidth="1"/>
    <col min="36" max="36" width="18.85546875" style="2" customWidth="1"/>
    <col min="37" max="37" width="9.42578125" style="2" customWidth="1"/>
    <col min="38" max="38" width="6" style="2" customWidth="1"/>
    <col min="39" max="39" width="19.85546875" style="2" customWidth="1"/>
    <col min="40" max="40" width="18.28515625" style="2" customWidth="1"/>
    <col min="41" max="41" width="24" style="2" customWidth="1"/>
    <col min="42" max="42" width="19.7109375" style="2" customWidth="1"/>
    <col min="43" max="43" width="21.140625" style="2" customWidth="1"/>
    <col min="44" max="45" width="44.85546875" style="2" customWidth="1"/>
    <col min="46" max="16384" width="11.42578125" style="1"/>
  </cols>
  <sheetData>
    <row r="1" spans="1:1930" x14ac:dyDescent="0.25">
      <c r="A1" s="1"/>
    </row>
    <row r="2" spans="1:1930" s="8" customFormat="1" ht="78.95" customHeight="1" x14ac:dyDescent="0.25">
      <c r="B2" s="138"/>
      <c r="C2" s="138"/>
      <c r="D2" s="138"/>
      <c r="E2" s="138"/>
      <c r="F2" s="150" t="s">
        <v>56</v>
      </c>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39"/>
      <c r="AS2" s="139"/>
    </row>
    <row r="3" spans="1:1930" s="67" customFormat="1" ht="24" customHeight="1" x14ac:dyDescent="0.25">
      <c r="B3" s="68" t="s">
        <v>49</v>
      </c>
      <c r="C3" s="140" t="s">
        <v>54</v>
      </c>
      <c r="D3" s="141"/>
      <c r="E3" s="142"/>
      <c r="F3" s="143" t="s">
        <v>50</v>
      </c>
      <c r="G3" s="144"/>
      <c r="H3" s="144"/>
      <c r="I3" s="145"/>
      <c r="J3" s="140">
        <v>1</v>
      </c>
      <c r="K3" s="141"/>
      <c r="L3" s="141"/>
      <c r="M3" s="141"/>
      <c r="N3" s="141"/>
      <c r="O3" s="141"/>
      <c r="P3" s="141"/>
      <c r="Q3" s="141"/>
      <c r="R3" s="141"/>
      <c r="S3" s="141"/>
      <c r="T3" s="141"/>
      <c r="U3" s="141"/>
      <c r="V3" s="141"/>
      <c r="W3" s="141"/>
      <c r="X3" s="141"/>
      <c r="Y3" s="141"/>
      <c r="Z3" s="142"/>
      <c r="AA3" s="143" t="s">
        <v>51</v>
      </c>
      <c r="AB3" s="144"/>
      <c r="AC3" s="144"/>
      <c r="AD3" s="144"/>
      <c r="AE3" s="144"/>
      <c r="AF3" s="144"/>
      <c r="AG3" s="144"/>
      <c r="AH3" s="144"/>
      <c r="AI3" s="144"/>
      <c r="AJ3" s="144"/>
      <c r="AK3" s="144"/>
      <c r="AL3" s="144"/>
      <c r="AM3" s="144"/>
      <c r="AN3" s="144"/>
      <c r="AO3" s="144"/>
      <c r="AP3" s="144"/>
      <c r="AQ3" s="145"/>
      <c r="AR3" s="146" t="s">
        <v>64</v>
      </c>
      <c r="AS3" s="146"/>
    </row>
    <row r="4" spans="1:1930" s="3" customFormat="1" ht="13.5" customHeight="1" x14ac:dyDescent="0.25">
      <c r="B4" s="4"/>
      <c r="C4" s="5"/>
      <c r="D4" s="5"/>
      <c r="E4" s="66"/>
      <c r="F4" s="5"/>
      <c r="G4" s="5"/>
      <c r="H4" s="5"/>
      <c r="I4" s="5"/>
      <c r="J4" s="5"/>
      <c r="K4" s="5"/>
      <c r="L4" s="46"/>
      <c r="M4" s="46"/>
      <c r="N4" s="46"/>
      <c r="O4" s="46"/>
      <c r="P4" s="46"/>
      <c r="Q4" s="46"/>
      <c r="R4" s="46"/>
      <c r="S4" s="46"/>
      <c r="T4" s="46"/>
      <c r="U4" s="46"/>
      <c r="V4" s="46"/>
      <c r="W4" s="46"/>
      <c r="X4" s="46"/>
      <c r="Y4" s="46"/>
      <c r="Z4" s="46"/>
      <c r="AA4" s="46"/>
      <c r="AB4" s="46"/>
      <c r="AC4" s="46"/>
      <c r="AD4" s="46"/>
      <c r="AE4" s="46"/>
      <c r="AF4" s="46"/>
      <c r="AG4" s="46"/>
      <c r="AH4" s="46"/>
      <c r="AI4" s="46"/>
      <c r="AJ4" s="5"/>
      <c r="AK4" s="5"/>
      <c r="AL4" s="5"/>
      <c r="AM4" s="5"/>
      <c r="AN4" s="5"/>
      <c r="AO4" s="5"/>
      <c r="AP4" s="5"/>
      <c r="AQ4" s="5"/>
      <c r="AR4" s="5"/>
      <c r="AS4" s="5"/>
      <c r="AT4" s="7"/>
      <c r="AU4" s="7"/>
      <c r="AV4" s="7"/>
      <c r="AW4" s="7"/>
      <c r="AX4" s="7"/>
      <c r="AY4" s="7"/>
      <c r="AZ4" s="7"/>
      <c r="BA4" s="7"/>
      <c r="BB4" s="7"/>
      <c r="BC4" s="7"/>
      <c r="BD4" s="7"/>
      <c r="BE4" s="7"/>
    </row>
    <row r="5" spans="1:1930" s="3" customFormat="1" ht="9" customHeight="1" x14ac:dyDescent="0.25">
      <c r="B5" s="6"/>
      <c r="C5" s="6"/>
      <c r="D5" s="6"/>
      <c r="E5" s="5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7"/>
      <c r="AU5" s="7"/>
      <c r="AV5" s="7"/>
      <c r="AW5" s="7"/>
      <c r="AX5" s="7"/>
      <c r="AY5" s="7"/>
      <c r="AZ5" s="7"/>
      <c r="BA5" s="7"/>
      <c r="BB5" s="7"/>
      <c r="BC5" s="7"/>
      <c r="BD5" s="7"/>
      <c r="BE5" s="7"/>
    </row>
    <row r="6" spans="1:1930" s="47" customFormat="1" ht="29.25" customHeight="1" x14ac:dyDescent="0.25">
      <c r="B6" s="132" t="s">
        <v>27</v>
      </c>
      <c r="C6" s="133"/>
      <c r="D6" s="112" t="s">
        <v>65</v>
      </c>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3"/>
      <c r="AG6" s="54"/>
      <c r="AH6" s="54"/>
      <c r="AI6" s="54"/>
      <c r="AJ6" s="54"/>
      <c r="AK6" s="54"/>
      <c r="AL6" s="54"/>
      <c r="AM6" s="54"/>
      <c r="AN6" s="54"/>
      <c r="AO6" s="54"/>
      <c r="AP6" s="54"/>
      <c r="AQ6" s="54"/>
      <c r="AR6" s="54"/>
      <c r="AS6" s="54"/>
    </row>
    <row r="7" spans="1:1930" s="47" customFormat="1" ht="29.25" customHeight="1" x14ac:dyDescent="0.25">
      <c r="B7" s="134"/>
      <c r="C7" s="135"/>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3"/>
      <c r="AG7" s="54"/>
      <c r="AH7" s="54"/>
      <c r="AI7" s="54"/>
      <c r="AJ7" s="54"/>
      <c r="AK7" s="54"/>
      <c r="AL7" s="54"/>
      <c r="AM7" s="54"/>
      <c r="AN7" s="54"/>
      <c r="AO7" s="54"/>
      <c r="AP7" s="54"/>
      <c r="AQ7" s="54"/>
      <c r="AR7" s="54"/>
      <c r="AS7" s="54"/>
    </row>
    <row r="8" spans="1:1930" s="13" customFormat="1" ht="29.25" customHeight="1" x14ac:dyDescent="0.25">
      <c r="B8" s="153" t="s">
        <v>17</v>
      </c>
      <c r="C8" s="154"/>
      <c r="D8" s="155">
        <v>3150</v>
      </c>
      <c r="E8" s="155"/>
      <c r="F8" s="155"/>
      <c r="G8" s="156"/>
      <c r="H8" s="157" t="s">
        <v>22</v>
      </c>
      <c r="I8" s="158"/>
      <c r="J8" s="159"/>
      <c r="K8" s="166" t="s">
        <v>178</v>
      </c>
      <c r="L8" s="167"/>
      <c r="M8" s="167"/>
      <c r="N8" s="167"/>
      <c r="O8" s="167"/>
      <c r="P8" s="167"/>
      <c r="Q8" s="167"/>
      <c r="R8" s="167"/>
      <c r="S8" s="168"/>
      <c r="T8" s="157" t="s">
        <v>25</v>
      </c>
      <c r="U8" s="158"/>
      <c r="V8" s="158"/>
      <c r="W8" s="158"/>
      <c r="X8" s="158"/>
      <c r="Y8" s="163"/>
      <c r="Z8" s="164"/>
      <c r="AA8" s="164"/>
      <c r="AB8" s="164"/>
      <c r="AC8" s="164"/>
      <c r="AD8" s="164"/>
      <c r="AE8" s="165"/>
      <c r="AG8" s="14"/>
      <c r="AH8" s="14"/>
      <c r="AI8" s="14"/>
      <c r="AJ8" s="14"/>
      <c r="AK8" s="14"/>
      <c r="AL8" s="14"/>
      <c r="AM8" s="14"/>
      <c r="AN8" s="14"/>
      <c r="AO8" s="14"/>
      <c r="AP8" s="14"/>
      <c r="AQ8" s="14"/>
      <c r="AR8" s="152"/>
      <c r="AS8" s="152"/>
    </row>
    <row r="9" spans="1:1930" s="13" customFormat="1" ht="29.25" customHeight="1" x14ac:dyDescent="0.25">
      <c r="B9" s="153" t="s">
        <v>21</v>
      </c>
      <c r="C9" s="154"/>
      <c r="D9" s="155" t="s">
        <v>66</v>
      </c>
      <c r="E9" s="155"/>
      <c r="F9" s="155"/>
      <c r="G9" s="156"/>
      <c r="H9" s="157" t="s">
        <v>23</v>
      </c>
      <c r="I9" s="158"/>
      <c r="J9" s="159"/>
      <c r="K9" s="160">
        <v>672475412</v>
      </c>
      <c r="L9" s="161"/>
      <c r="M9" s="161"/>
      <c r="N9" s="161"/>
      <c r="O9" s="161"/>
      <c r="P9" s="161"/>
      <c r="Q9" s="161"/>
      <c r="R9" s="161"/>
      <c r="S9" s="162"/>
      <c r="T9" s="157" t="s">
        <v>4</v>
      </c>
      <c r="U9" s="158"/>
      <c r="V9" s="158"/>
      <c r="W9" s="158"/>
      <c r="X9" s="158"/>
      <c r="Y9" s="163"/>
      <c r="Z9" s="164"/>
      <c r="AA9" s="164"/>
      <c r="AB9" s="164"/>
      <c r="AC9" s="164"/>
      <c r="AD9" s="164"/>
      <c r="AE9" s="165"/>
      <c r="AG9" s="14"/>
      <c r="AH9" s="14"/>
      <c r="AI9" s="14"/>
      <c r="AJ9" s="14"/>
      <c r="AK9" s="14"/>
      <c r="AL9" s="14"/>
      <c r="AM9" s="14"/>
      <c r="AN9" s="14"/>
      <c r="AO9" s="14"/>
      <c r="AP9" s="14"/>
      <c r="AQ9" s="14"/>
      <c r="AR9" s="152"/>
      <c r="AS9" s="152"/>
    </row>
    <row r="10" spans="1:1930" s="13" customFormat="1" ht="29.25" customHeight="1" x14ac:dyDescent="0.25">
      <c r="B10" s="153" t="s">
        <v>19</v>
      </c>
      <c r="C10" s="154"/>
      <c r="D10" s="155" t="s">
        <v>67</v>
      </c>
      <c r="E10" s="155"/>
      <c r="F10" s="155"/>
      <c r="G10" s="156"/>
      <c r="H10" s="157" t="s">
        <v>8</v>
      </c>
      <c r="I10" s="158"/>
      <c r="J10" s="159"/>
      <c r="K10" s="160">
        <v>269390000</v>
      </c>
      <c r="L10" s="161"/>
      <c r="M10" s="161"/>
      <c r="N10" s="161"/>
      <c r="O10" s="161"/>
      <c r="P10" s="161"/>
      <c r="Q10" s="161"/>
      <c r="R10" s="161"/>
      <c r="S10" s="162"/>
      <c r="T10" s="157" t="s">
        <v>5</v>
      </c>
      <c r="U10" s="158"/>
      <c r="V10" s="158"/>
      <c r="W10" s="158"/>
      <c r="X10" s="158"/>
      <c r="Y10" s="163">
        <v>46137</v>
      </c>
      <c r="Z10" s="164"/>
      <c r="AA10" s="164"/>
      <c r="AB10" s="164"/>
      <c r="AC10" s="164"/>
      <c r="AD10" s="164"/>
      <c r="AE10" s="165"/>
      <c r="AR10" s="152"/>
      <c r="AS10" s="152"/>
    </row>
    <row r="11" spans="1:1930" s="13" customFormat="1" ht="29.25" customHeight="1" x14ac:dyDescent="0.25">
      <c r="B11" s="153" t="s">
        <v>20</v>
      </c>
      <c r="C11" s="154"/>
      <c r="D11" s="155" t="s">
        <v>68</v>
      </c>
      <c r="E11" s="155"/>
      <c r="F11" s="155"/>
      <c r="G11" s="156"/>
      <c r="H11" s="157" t="s">
        <v>61</v>
      </c>
      <c r="I11" s="158"/>
      <c r="J11" s="159"/>
      <c r="K11" s="160">
        <v>88000000</v>
      </c>
      <c r="L11" s="161"/>
      <c r="M11" s="161"/>
      <c r="N11" s="161"/>
      <c r="O11" s="161"/>
      <c r="P11" s="161"/>
      <c r="Q11" s="161"/>
      <c r="R11" s="161"/>
      <c r="S11" s="162"/>
      <c r="T11" s="176" t="s">
        <v>37</v>
      </c>
      <c r="U11" s="177"/>
      <c r="V11" s="177"/>
      <c r="W11" s="177"/>
      <c r="X11" s="177"/>
      <c r="Y11" s="182">
        <v>0.05</v>
      </c>
      <c r="Z11" s="183"/>
      <c r="AA11" s="183"/>
      <c r="AB11" s="183"/>
      <c r="AC11" s="183"/>
      <c r="AD11" s="183"/>
      <c r="AE11" s="184"/>
      <c r="AG11" s="14"/>
      <c r="AH11" s="14"/>
      <c r="AI11" s="14"/>
      <c r="AJ11" s="14"/>
      <c r="AK11" s="14"/>
      <c r="AL11" s="14"/>
      <c r="AM11" s="14"/>
      <c r="AN11" s="14"/>
      <c r="AO11" s="14"/>
      <c r="AP11" s="14"/>
      <c r="AQ11" s="14"/>
      <c r="AR11" s="152"/>
      <c r="AS11" s="152"/>
    </row>
    <row r="12" spans="1:1930" s="13" customFormat="1" ht="29.25" customHeight="1" x14ac:dyDescent="0.25">
      <c r="B12" s="172" t="s">
        <v>18</v>
      </c>
      <c r="C12" s="173"/>
      <c r="D12" s="174">
        <v>7</v>
      </c>
      <c r="E12" s="174"/>
      <c r="F12" s="174"/>
      <c r="G12" s="175"/>
      <c r="H12" s="176" t="s">
        <v>24</v>
      </c>
      <c r="I12" s="177"/>
      <c r="J12" s="178"/>
      <c r="K12" s="160">
        <v>315085413</v>
      </c>
      <c r="L12" s="161"/>
      <c r="M12" s="161"/>
      <c r="N12" s="161"/>
      <c r="O12" s="161"/>
      <c r="P12" s="161"/>
      <c r="Q12" s="161"/>
      <c r="R12" s="161"/>
      <c r="S12" s="162"/>
      <c r="T12" s="176" t="s">
        <v>26</v>
      </c>
      <c r="U12" s="177"/>
      <c r="V12" s="177"/>
      <c r="W12" s="177"/>
      <c r="X12" s="177"/>
      <c r="Y12" s="179">
        <v>0.36</v>
      </c>
      <c r="Z12" s="180"/>
      <c r="AA12" s="180"/>
      <c r="AB12" s="180"/>
      <c r="AC12" s="180"/>
      <c r="AD12" s="180"/>
      <c r="AE12" s="181"/>
      <c r="AR12" s="169" t="s">
        <v>9</v>
      </c>
      <c r="AS12" s="170" t="s">
        <v>42</v>
      </c>
    </row>
    <row r="13" spans="1:1930" s="10" customFormat="1" ht="9.9499999999999993" customHeight="1" x14ac:dyDescent="0.25">
      <c r="B13" s="171"/>
      <c r="C13" s="171"/>
      <c r="D13" s="11"/>
      <c r="E13" s="59"/>
      <c r="F13" s="12"/>
      <c r="G13" s="12"/>
      <c r="H13" s="12"/>
      <c r="I13" s="12"/>
      <c r="J13" s="12"/>
      <c r="K13" s="12"/>
      <c r="L13" s="12"/>
      <c r="M13" s="12"/>
      <c r="N13" s="12"/>
      <c r="AR13" s="169"/>
      <c r="AS13" s="170"/>
      <c r="AT13" s="13"/>
    </row>
    <row r="14" spans="1:1930" s="48" customFormat="1" ht="20.100000000000001" customHeight="1" x14ac:dyDescent="0.25">
      <c r="B14" s="137" t="s">
        <v>11</v>
      </c>
      <c r="C14" s="137" t="s">
        <v>12</v>
      </c>
      <c r="D14" s="190" t="s">
        <v>10</v>
      </c>
      <c r="E14" s="192" t="s">
        <v>13</v>
      </c>
      <c r="F14" s="137" t="s">
        <v>29</v>
      </c>
      <c r="G14" s="190" t="s">
        <v>28</v>
      </c>
      <c r="H14" s="137" t="s">
        <v>14</v>
      </c>
      <c r="I14" s="137" t="s">
        <v>15</v>
      </c>
      <c r="J14" s="137" t="s">
        <v>16</v>
      </c>
      <c r="K14" s="137" t="s">
        <v>3</v>
      </c>
      <c r="L14" s="147" t="s">
        <v>36</v>
      </c>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9"/>
      <c r="AJ14" s="147" t="s">
        <v>32</v>
      </c>
      <c r="AK14" s="148"/>
      <c r="AL14" s="148"/>
      <c r="AM14" s="149"/>
      <c r="AN14" s="137" t="s">
        <v>31</v>
      </c>
      <c r="AO14" s="137" t="s">
        <v>43</v>
      </c>
      <c r="AP14" s="190" t="s">
        <v>48</v>
      </c>
      <c r="AQ14" s="137" t="s">
        <v>30</v>
      </c>
      <c r="AR14" s="195" t="s">
        <v>52</v>
      </c>
      <c r="AS14" s="137" t="s">
        <v>53</v>
      </c>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row>
    <row r="15" spans="1:1930" s="48" customFormat="1" ht="32.450000000000003" customHeight="1" x14ac:dyDescent="0.25">
      <c r="B15" s="137"/>
      <c r="C15" s="137"/>
      <c r="D15" s="191"/>
      <c r="E15" s="192"/>
      <c r="F15" s="137"/>
      <c r="G15" s="191"/>
      <c r="H15" s="137"/>
      <c r="I15" s="137"/>
      <c r="J15" s="137"/>
      <c r="K15" s="137"/>
      <c r="L15" s="55" t="s">
        <v>77</v>
      </c>
      <c r="M15" s="56" t="s">
        <v>2</v>
      </c>
      <c r="N15" s="55" t="s">
        <v>78</v>
      </c>
      <c r="O15" s="56" t="s">
        <v>2</v>
      </c>
      <c r="P15" s="55" t="s">
        <v>79</v>
      </c>
      <c r="Q15" s="56" t="s">
        <v>2</v>
      </c>
      <c r="R15" s="55" t="s">
        <v>80</v>
      </c>
      <c r="S15" s="56" t="s">
        <v>2</v>
      </c>
      <c r="T15" s="55" t="s">
        <v>81</v>
      </c>
      <c r="U15" s="56" t="s">
        <v>2</v>
      </c>
      <c r="V15" s="55" t="s">
        <v>82</v>
      </c>
      <c r="W15" s="56" t="s">
        <v>2</v>
      </c>
      <c r="X15" s="55" t="s">
        <v>83</v>
      </c>
      <c r="Y15" s="56" t="s">
        <v>2</v>
      </c>
      <c r="Z15" s="55" t="s">
        <v>84</v>
      </c>
      <c r="AA15" s="56" t="s">
        <v>2</v>
      </c>
      <c r="AB15" s="55" t="s">
        <v>85</v>
      </c>
      <c r="AC15" s="56" t="s">
        <v>2</v>
      </c>
      <c r="AD15" s="55" t="s">
        <v>86</v>
      </c>
      <c r="AE15" s="56" t="s">
        <v>2</v>
      </c>
      <c r="AF15" s="55" t="s">
        <v>87</v>
      </c>
      <c r="AG15" s="56" t="s">
        <v>2</v>
      </c>
      <c r="AH15" s="55" t="s">
        <v>88</v>
      </c>
      <c r="AI15" s="56" t="s">
        <v>2</v>
      </c>
      <c r="AJ15" s="45" t="s">
        <v>33</v>
      </c>
      <c r="AK15" s="147" t="s">
        <v>34</v>
      </c>
      <c r="AL15" s="149"/>
      <c r="AM15" s="45" t="s">
        <v>35</v>
      </c>
      <c r="AN15" s="137"/>
      <c r="AO15" s="137"/>
      <c r="AP15" s="191"/>
      <c r="AQ15" s="137"/>
      <c r="AR15" s="196"/>
      <c r="AS15" s="137"/>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row>
    <row r="16" spans="1:1930" s="48" customFormat="1" ht="21" customHeight="1" x14ac:dyDescent="0.25">
      <c r="B16" s="197" t="s">
        <v>38</v>
      </c>
      <c r="C16" s="197"/>
      <c r="D16" s="30"/>
      <c r="E16" s="6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row>
    <row r="17" spans="1:46" s="49" customFormat="1" ht="26.25" customHeight="1" x14ac:dyDescent="0.25">
      <c r="B17" s="213" t="s">
        <v>39</v>
      </c>
      <c r="C17" s="93" t="s">
        <v>69</v>
      </c>
      <c r="D17" s="118" t="s">
        <v>70</v>
      </c>
      <c r="E17" s="119">
        <v>1</v>
      </c>
      <c r="F17" s="86" t="s">
        <v>71</v>
      </c>
      <c r="G17" s="193" t="s">
        <v>71</v>
      </c>
      <c r="H17" s="90">
        <f>IFERROR(F17/$K$9,0)</f>
        <v>0</v>
      </c>
      <c r="I17" s="121">
        <v>44402</v>
      </c>
      <c r="J17" s="121">
        <v>44402</v>
      </c>
      <c r="K17" s="16" t="s">
        <v>0</v>
      </c>
      <c r="L17" s="17"/>
      <c r="M17" s="92" t="str">
        <f>IF(AND(L17=0,L18=0),"",IF(ISERROR(L18/L17),"Introduzca Meta",+L18/L17))</f>
        <v/>
      </c>
      <c r="N17" s="17"/>
      <c r="O17" s="73" t="str">
        <f>IF(AND(N17=0,N18=0),"",IF(ISERROR(N18/N17),"Introduzca Meta",+N18/N17))</f>
        <v/>
      </c>
      <c r="P17" s="17"/>
      <c r="Q17" s="73" t="str">
        <f>IF(AND(P17=0,P18=0),"",IF(ISERROR(P18/P17),"Introduzca Meta",+P18/P17))</f>
        <v/>
      </c>
      <c r="R17" s="17"/>
      <c r="S17" s="73" t="str">
        <f>IF(AND(R17=0,R18=0),"",IF(ISERROR(R18/R17),"Introduzca Meta",+R18/R17))</f>
        <v/>
      </c>
      <c r="T17" s="17"/>
      <c r="U17" s="73" t="str">
        <f>IF(AND(T17=0,T18=0),"",IF(ISERROR(T18/T17),"Introduzca Meta",+T18/T17))</f>
        <v/>
      </c>
      <c r="V17" s="17"/>
      <c r="W17" s="73" t="str">
        <f>IF(AND(V17=0,V18=0),"",IF(ISERROR(V18/V17),"Introduzca Meta",+V18/V17))</f>
        <v/>
      </c>
      <c r="X17" s="17">
        <v>1</v>
      </c>
      <c r="Y17" s="73">
        <f>IF(AND(X17=0,X18=0),"",IF(ISERROR(X18/X17),"Introduzca Meta",+X18/X17))</f>
        <v>1</v>
      </c>
      <c r="Z17" s="17"/>
      <c r="AA17" s="73" t="str">
        <f>IF(AND(Z17=0,Z18=0),"",IF(ISERROR(Z18/Z17),"Introduzca Meta",+Z18/Z17))</f>
        <v/>
      </c>
      <c r="AB17" s="17"/>
      <c r="AC17" s="73" t="str">
        <f>IF(AND(AB17=0,AB18=0),"",IF(ISERROR(AB18/AB17),"Introduzca Meta",+AB18/AB17))</f>
        <v/>
      </c>
      <c r="AD17" s="17"/>
      <c r="AE17" s="73" t="str">
        <f>IF(AND(AD17=0,AD18=0),"",IF(ISERROR(AD18/AD17),"Introduzca Meta",+AD18/AD17))</f>
        <v/>
      </c>
      <c r="AF17" s="17"/>
      <c r="AG17" s="73" t="str">
        <f>IF(AND(AF17=0,AF18=0),"",IF(ISERROR(AF18/AF17),"Introduzca Meta",+AF18/AF17))</f>
        <v/>
      </c>
      <c r="AH17" s="17"/>
      <c r="AI17" s="73" t="str">
        <f>IF(AND(AH17=0,AH18=0),"",IF(ISERROR(AH18/AH17),"Introduzca Meta",+AH18/AH17))</f>
        <v/>
      </c>
      <c r="AJ17" s="19">
        <f>L17+N17+P17+R17+T17+V17+X17+Z17+AB17+AD17+AF17+AH17</f>
        <v>1</v>
      </c>
      <c r="AK17" s="187">
        <f t="shared" ref="AK17:AK35" si="0">IF(AJ18=0,"",IF(ISERROR(AJ18/AJ17),"Introduzca Meta",+AJ18/AJ17))</f>
        <v>1</v>
      </c>
      <c r="AL17" s="79">
        <f>IF(AJ17=0," ",IF(AJ17=AJ18,0,3))</f>
        <v>0</v>
      </c>
      <c r="AM17" s="189">
        <f>IFERROR((AK17*H17)/100%,0)</f>
        <v>0</v>
      </c>
      <c r="AN17" s="70"/>
      <c r="AO17" s="71"/>
      <c r="AP17" s="72" t="str">
        <f>IFERROR(F17-AO17," ")</f>
        <v xml:space="preserve"> </v>
      </c>
      <c r="AQ17" s="198" t="s">
        <v>160</v>
      </c>
      <c r="AR17" s="199" t="s">
        <v>89</v>
      </c>
      <c r="AS17" s="201" t="s">
        <v>63</v>
      </c>
      <c r="AT17" s="13"/>
    </row>
    <row r="18" spans="1:46" s="49" customFormat="1" ht="26.25" customHeight="1" x14ac:dyDescent="0.25">
      <c r="B18" s="214"/>
      <c r="C18" s="94"/>
      <c r="D18" s="96"/>
      <c r="E18" s="85"/>
      <c r="F18" s="87"/>
      <c r="G18" s="194"/>
      <c r="H18" s="90"/>
      <c r="I18" s="131"/>
      <c r="J18" s="131"/>
      <c r="K18" s="20" t="s">
        <v>1</v>
      </c>
      <c r="L18" s="21"/>
      <c r="M18" s="92"/>
      <c r="N18" s="17"/>
      <c r="O18" s="74"/>
      <c r="P18" s="21"/>
      <c r="Q18" s="74"/>
      <c r="R18" s="21"/>
      <c r="S18" s="74"/>
      <c r="T18" s="21">
        <v>0</v>
      </c>
      <c r="U18" s="74"/>
      <c r="V18" s="21"/>
      <c r="W18" s="74"/>
      <c r="X18" s="21">
        <v>1</v>
      </c>
      <c r="Y18" s="74"/>
      <c r="Z18" s="21">
        <v>0</v>
      </c>
      <c r="AA18" s="74"/>
      <c r="AB18" s="21">
        <v>0</v>
      </c>
      <c r="AC18" s="74"/>
      <c r="AD18" s="21">
        <v>0</v>
      </c>
      <c r="AE18" s="74"/>
      <c r="AF18" s="21">
        <v>0</v>
      </c>
      <c r="AG18" s="74"/>
      <c r="AH18" s="21">
        <v>0</v>
      </c>
      <c r="AI18" s="74"/>
      <c r="AJ18" s="19">
        <f>L18+N18+P18+R18+T18+V18+X18+Z18+AB18+AD18+AF18+AH18</f>
        <v>1</v>
      </c>
      <c r="AK18" s="188"/>
      <c r="AL18" s="80"/>
      <c r="AM18" s="189"/>
      <c r="AN18" s="70"/>
      <c r="AO18" s="71"/>
      <c r="AP18" s="72"/>
      <c r="AQ18" s="70"/>
      <c r="AR18" s="200"/>
      <c r="AS18" s="202"/>
      <c r="AT18" s="13"/>
    </row>
    <row r="19" spans="1:46" s="49" customFormat="1" ht="26.25" customHeight="1" x14ac:dyDescent="0.25">
      <c r="A19" s="15"/>
      <c r="B19" s="214"/>
      <c r="C19" s="93" t="s">
        <v>72</v>
      </c>
      <c r="D19" s="95" t="s">
        <v>70</v>
      </c>
      <c r="E19" s="84">
        <v>1</v>
      </c>
      <c r="F19" s="97" t="s">
        <v>71</v>
      </c>
      <c r="G19" s="185" t="s">
        <v>71</v>
      </c>
      <c r="H19" s="90">
        <f t="shared" ref="H19" si="1">IFERROR(F19/$K$9,0)</f>
        <v>0</v>
      </c>
      <c r="I19" s="121">
        <v>44497</v>
      </c>
      <c r="J19" s="121">
        <v>44497</v>
      </c>
      <c r="K19" s="16" t="s">
        <v>0</v>
      </c>
      <c r="L19" s="17"/>
      <c r="M19" s="92" t="str">
        <f>IF(AND(L19=0,L20=0),"",IF(ISERROR(L20/L19),"Introduzca Meta",+L20/L19))</f>
        <v/>
      </c>
      <c r="N19" s="17"/>
      <c r="O19" s="73" t="str">
        <f>IF(AND(N19=0,N20=0),"",IF(ISERROR(N20/N19),"Introduzca Meta",+N20/N19))</f>
        <v/>
      </c>
      <c r="P19" s="17"/>
      <c r="Q19" s="73" t="str">
        <f>IF(AND(P19=0,P20=0),"",IF(ISERROR(P20/P19),"Introduzca Meta",+P20/P19))</f>
        <v/>
      </c>
      <c r="R19" s="17"/>
      <c r="S19" s="73" t="str">
        <f>IF(AND(R19=0,R20=0),"",IF(ISERROR(R20/R19),"Introduzca Meta",+R20/R19))</f>
        <v/>
      </c>
      <c r="T19" s="17"/>
      <c r="U19" s="73" t="str">
        <f>IF(AND(T19=0,T20=0),"",IF(ISERROR(T20/T19),"Introduzca Meta",+T20/T19))</f>
        <v/>
      </c>
      <c r="V19" s="17"/>
      <c r="W19" s="73" t="str">
        <f>IF(AND(V19=0,V20=0),"",IF(ISERROR(V20/V19),"Introduzca Meta",+V20/V19))</f>
        <v/>
      </c>
      <c r="X19" s="17"/>
      <c r="Y19" s="73" t="str">
        <f>IF(AND(X19=0,X20=0),"",IF(ISERROR(X20/X19),"Introduzca Meta",+X20/X19))</f>
        <v/>
      </c>
      <c r="Z19" s="17"/>
      <c r="AA19" s="73" t="str">
        <f>IF(AND(Z19=0,Z20=0),"",IF(ISERROR(Z20/Z19),"Introduzca Meta",+Z20/Z19))</f>
        <v/>
      </c>
      <c r="AB19" s="17"/>
      <c r="AC19" s="73" t="str">
        <f>IF(AND(AB19=0,AB20=0),"",IF(ISERROR(AB20/AB19),"Introduzca Meta",+AB20/AB19))</f>
        <v/>
      </c>
      <c r="AD19" s="17">
        <v>1</v>
      </c>
      <c r="AE19" s="73">
        <f>IF(AND(AD19=0,AD20=0),"",IF(ISERROR(AD20/AD19),"Introduzca Meta",+AD20/AD19))</f>
        <v>1</v>
      </c>
      <c r="AF19" s="17"/>
      <c r="AG19" s="73" t="str">
        <f>IF(AND(AF19=0,AF20=0),"",IF(ISERROR(AF20/AF19),"Introduzca Meta",+AF20/AF19))</f>
        <v/>
      </c>
      <c r="AH19" s="17"/>
      <c r="AI19" s="73" t="str">
        <f>IF(AND(AH19=0,AH20=0),"",IF(ISERROR(AH20/AH19),"Introduzca Meta",+AH20/AH19))</f>
        <v/>
      </c>
      <c r="AJ19" s="19">
        <f>L19+N19+P19+R19+T19+V19+X19+Z19+AB19+AD19+AF19+AH19</f>
        <v>1</v>
      </c>
      <c r="AK19" s="77">
        <f t="shared" si="0"/>
        <v>1</v>
      </c>
      <c r="AL19" s="79">
        <f t="shared" ref="AL19" si="2">IF(AJ19=0," ",IF(AJ19=AJ20,0,3))</f>
        <v>0</v>
      </c>
      <c r="AM19" s="203">
        <f t="shared" ref="AM19" si="3">IFERROR((AK19*H19)/100%,0)</f>
        <v>0</v>
      </c>
      <c r="AN19" s="70"/>
      <c r="AO19" s="71"/>
      <c r="AP19" s="72" t="str">
        <f t="shared" ref="AP19" si="4">IFERROR(F19-AO19," ")</f>
        <v xml:space="preserve"> </v>
      </c>
      <c r="AQ19" s="198" t="s">
        <v>161</v>
      </c>
      <c r="AR19" s="199" t="s">
        <v>162</v>
      </c>
      <c r="AS19" s="199"/>
      <c r="AT19" s="13"/>
    </row>
    <row r="20" spans="1:46" s="49" customFormat="1" ht="26.25" customHeight="1" x14ac:dyDescent="0.25">
      <c r="A20" s="15"/>
      <c r="B20" s="214"/>
      <c r="C20" s="94"/>
      <c r="D20" s="100"/>
      <c r="E20" s="101"/>
      <c r="F20" s="102"/>
      <c r="G20" s="186"/>
      <c r="H20" s="90"/>
      <c r="I20" s="131"/>
      <c r="J20" s="131"/>
      <c r="K20" s="20" t="s">
        <v>1</v>
      </c>
      <c r="L20" s="21"/>
      <c r="M20" s="92"/>
      <c r="N20" s="21"/>
      <c r="O20" s="74"/>
      <c r="P20" s="21"/>
      <c r="Q20" s="74"/>
      <c r="R20" s="21">
        <v>0</v>
      </c>
      <c r="S20" s="74"/>
      <c r="T20" s="21">
        <v>0</v>
      </c>
      <c r="U20" s="74"/>
      <c r="V20" s="21">
        <v>0</v>
      </c>
      <c r="W20" s="74"/>
      <c r="X20" s="21">
        <v>0</v>
      </c>
      <c r="Y20" s="74"/>
      <c r="Z20" s="21">
        <v>0</v>
      </c>
      <c r="AA20" s="74"/>
      <c r="AB20" s="21">
        <v>0</v>
      </c>
      <c r="AC20" s="74"/>
      <c r="AD20" s="21">
        <v>1</v>
      </c>
      <c r="AE20" s="74"/>
      <c r="AF20" s="21">
        <v>0</v>
      </c>
      <c r="AG20" s="74"/>
      <c r="AH20" s="21"/>
      <c r="AI20" s="74"/>
      <c r="AJ20" s="19">
        <f t="shared" ref="AJ20:AJ26" si="5">L20+N20+P20+R20+T20+V20+X20+Z20+AB20+AD20+AF20+AH20</f>
        <v>1</v>
      </c>
      <c r="AK20" s="78"/>
      <c r="AL20" s="80"/>
      <c r="AM20" s="189"/>
      <c r="AN20" s="70"/>
      <c r="AO20" s="71"/>
      <c r="AP20" s="72"/>
      <c r="AQ20" s="70"/>
      <c r="AR20" s="200"/>
      <c r="AS20" s="200"/>
      <c r="AT20" s="13"/>
    </row>
    <row r="21" spans="1:46" s="49" customFormat="1" ht="26.25" customHeight="1" x14ac:dyDescent="0.25">
      <c r="A21" s="15"/>
      <c r="B21" s="214"/>
      <c r="C21" s="93" t="s">
        <v>73</v>
      </c>
      <c r="D21" s="118" t="s">
        <v>70</v>
      </c>
      <c r="E21" s="119">
        <v>1</v>
      </c>
      <c r="F21" s="86" t="s">
        <v>71</v>
      </c>
      <c r="G21" s="193" t="s">
        <v>71</v>
      </c>
      <c r="H21" s="90">
        <f t="shared" ref="H21" si="6">IFERROR(F21/$K$9,0)</f>
        <v>0</v>
      </c>
      <c r="I21" s="121">
        <v>44827</v>
      </c>
      <c r="J21" s="121">
        <v>44827</v>
      </c>
      <c r="K21" s="16" t="s">
        <v>0</v>
      </c>
      <c r="L21" s="17"/>
      <c r="M21" s="92" t="str">
        <f>IF(AND(L21=0,L22=0),"",IF(ISERROR(L22/L21),"Introduzca Meta",+L22/L21))</f>
        <v/>
      </c>
      <c r="N21" s="17"/>
      <c r="O21" s="73" t="str">
        <f>IF(AND(N21=0,N22=0),"",IF(ISERROR(N22/N21),"Introduzca Meta",+N22/N21))</f>
        <v/>
      </c>
      <c r="P21" s="17"/>
      <c r="Q21" s="73" t="str">
        <f>IF(AND(P21=0,P22=0),"",IF(ISERROR(P22/P21),"Introduzca Meta",+P22/P21))</f>
        <v/>
      </c>
      <c r="R21" s="17"/>
      <c r="S21" s="73" t="str">
        <f>IF(AND(R21=0,R22=0),"",IF(ISERROR(R22/R21),"Introduzca Meta",+R22/R21))</f>
        <v/>
      </c>
      <c r="T21" s="17"/>
      <c r="U21" s="73" t="str">
        <f>IF(AND(T21=0,T22=0),"",IF(ISERROR(T22/T21),"Introduzca Meta",+T22/T21))</f>
        <v/>
      </c>
      <c r="V21" s="17"/>
      <c r="W21" s="73" t="str">
        <f>IF(AND(V21=0,V22=0),"",IF(ISERROR(V22/V21),"Introduzca Meta",+V22/V21))</f>
        <v/>
      </c>
      <c r="X21" s="17"/>
      <c r="Y21" s="73" t="str">
        <f>IF(AND(X21=0,X22=0),"",IF(ISERROR(X22/X21),"Introduzca Meta",+X22/X21))</f>
        <v/>
      </c>
      <c r="Z21" s="17"/>
      <c r="AA21" s="73" t="str">
        <f>IF(AND(Z21=0,Z22=0),"",IF(ISERROR(Z22/Z21),"Introduzca Meta",+Z22/Z21))</f>
        <v/>
      </c>
      <c r="AB21" s="17">
        <v>1</v>
      </c>
      <c r="AC21" s="73">
        <f>IF(AND(AB21=0,AB22=0),"",IF(ISERROR(AB22/AB21),"Introduzca Meta",+AB22/AB21))</f>
        <v>1</v>
      </c>
      <c r="AD21" s="17"/>
      <c r="AE21" s="73" t="str">
        <f>IF(AND(AD21=0,AD22=0),"",IF(ISERROR(AD22/AD21),"Introduzca Meta",+AD22/AD21))</f>
        <v/>
      </c>
      <c r="AF21" s="17"/>
      <c r="AG21" s="73" t="str">
        <f>IF(AND(AF21=0,AF22=0),"",IF(ISERROR(AF22/AF21),"Introduzca Meta",+AF22/AF21))</f>
        <v/>
      </c>
      <c r="AH21" s="17"/>
      <c r="AI21" s="73" t="str">
        <f>IF(AND(AH21=0,AH22=0),"",IF(ISERROR(AH22/AH21),"Introduzca Meta",+AH22/AH21))</f>
        <v/>
      </c>
      <c r="AJ21" s="19">
        <f t="shared" si="5"/>
        <v>1</v>
      </c>
      <c r="AK21" s="77">
        <f t="shared" si="0"/>
        <v>1</v>
      </c>
      <c r="AL21" s="79">
        <f t="shared" ref="AL21" si="7">IF(AJ21=0," ",IF(AJ21=AJ22,0,3))</f>
        <v>0</v>
      </c>
      <c r="AM21" s="203">
        <f t="shared" ref="AM21" si="8">IFERROR((AK21*H21)/100%,0)</f>
        <v>0</v>
      </c>
      <c r="AN21" s="70"/>
      <c r="AO21" s="71"/>
      <c r="AP21" s="72" t="str">
        <f t="shared" ref="AP21" si="9">IFERROR(F21-AO21," ")</f>
        <v xml:space="preserve"> </v>
      </c>
      <c r="AQ21" s="70" t="s">
        <v>163</v>
      </c>
      <c r="AR21" s="204"/>
      <c r="AS21" s="199"/>
      <c r="AT21" s="13"/>
    </row>
    <row r="22" spans="1:46" s="49" customFormat="1" ht="26.25" customHeight="1" x14ac:dyDescent="0.25">
      <c r="A22" s="15"/>
      <c r="B22" s="214"/>
      <c r="C22" s="94"/>
      <c r="D22" s="100"/>
      <c r="E22" s="101"/>
      <c r="F22" s="102"/>
      <c r="G22" s="186"/>
      <c r="H22" s="90"/>
      <c r="I22" s="131"/>
      <c r="J22" s="131"/>
      <c r="K22" s="20" t="s">
        <v>1</v>
      </c>
      <c r="L22" s="21">
        <v>0</v>
      </c>
      <c r="M22" s="92"/>
      <c r="N22" s="21">
        <v>0</v>
      </c>
      <c r="O22" s="74"/>
      <c r="P22" s="21"/>
      <c r="Q22" s="74"/>
      <c r="R22" s="21"/>
      <c r="S22" s="74"/>
      <c r="T22" s="21">
        <v>0</v>
      </c>
      <c r="U22" s="74"/>
      <c r="V22" s="21">
        <v>0</v>
      </c>
      <c r="W22" s="74"/>
      <c r="X22" s="21">
        <v>0</v>
      </c>
      <c r="Y22" s="74"/>
      <c r="Z22" s="21">
        <v>0</v>
      </c>
      <c r="AA22" s="74"/>
      <c r="AB22" s="21">
        <v>1</v>
      </c>
      <c r="AC22" s="74"/>
      <c r="AD22" s="21">
        <v>0</v>
      </c>
      <c r="AE22" s="74"/>
      <c r="AF22" s="21">
        <v>0</v>
      </c>
      <c r="AG22" s="74"/>
      <c r="AH22" s="21">
        <v>0</v>
      </c>
      <c r="AI22" s="74"/>
      <c r="AJ22" s="19">
        <f t="shared" si="5"/>
        <v>1</v>
      </c>
      <c r="AK22" s="78"/>
      <c r="AL22" s="80"/>
      <c r="AM22" s="189"/>
      <c r="AN22" s="70"/>
      <c r="AO22" s="71"/>
      <c r="AP22" s="72"/>
      <c r="AQ22" s="70"/>
      <c r="AR22" s="200"/>
      <c r="AS22" s="200"/>
    </row>
    <row r="23" spans="1:46" s="49" customFormat="1" ht="26.25" customHeight="1" x14ac:dyDescent="0.25">
      <c r="A23" s="15"/>
      <c r="B23" s="214"/>
      <c r="C23" s="93" t="s">
        <v>74</v>
      </c>
      <c r="D23" s="118" t="s">
        <v>70</v>
      </c>
      <c r="E23" s="206">
        <v>1</v>
      </c>
      <c r="F23" s="208" t="s">
        <v>71</v>
      </c>
      <c r="G23" s="193" t="s">
        <v>71</v>
      </c>
      <c r="H23" s="90">
        <f t="shared" ref="H23" si="10">IFERROR(F23/$K$9,0)</f>
        <v>0</v>
      </c>
      <c r="I23" s="121">
        <v>44827</v>
      </c>
      <c r="J23" s="121">
        <v>44827</v>
      </c>
      <c r="K23" s="16" t="s">
        <v>0</v>
      </c>
      <c r="L23" s="17"/>
      <c r="M23" s="92" t="str">
        <f>IF(AND(L23=0,L24=0),"",IF(ISERROR(L24/L23),"Introduzca Meta",+L24/L23))</f>
        <v/>
      </c>
      <c r="N23" s="17"/>
      <c r="O23" s="73" t="str">
        <f>IF(AND(N23=0,N24=0),"",IF(ISERROR(N24/N23),"Introduzca Meta",+N24/N23))</f>
        <v/>
      </c>
      <c r="P23" s="17"/>
      <c r="Q23" s="73" t="str">
        <f>IF(AND(P23=0,P24=0),"",IF(ISERROR(P24/P23),"Introduzca Meta",+P24/P23))</f>
        <v/>
      </c>
      <c r="R23" s="17"/>
      <c r="S23" s="73" t="str">
        <f>IF(AND(R23=0,R24=0),"",IF(ISERROR(R24/R23),"Introduzca Meta",+R24/R23))</f>
        <v/>
      </c>
      <c r="T23" s="17"/>
      <c r="U23" s="73" t="str">
        <f>IF(AND(T23=0,T24=0),"",IF(ISERROR(T24/T23),"Introduzca Meta",+T24/T23))</f>
        <v/>
      </c>
      <c r="V23" s="17"/>
      <c r="W23" s="73" t="str">
        <f>IF(AND(V23=0,V24=0),"",IF(ISERROR(V24/V23),"Introduzca Meta",+V24/V23))</f>
        <v/>
      </c>
      <c r="X23" s="17"/>
      <c r="Y23" s="73" t="str">
        <f>IF(AND(X23=0,X24=0),"",IF(ISERROR(X24/X23),"Introduzca Meta",+X24/X23))</f>
        <v/>
      </c>
      <c r="Z23" s="17"/>
      <c r="AA23" s="73" t="str">
        <f>IF(AND(Z23=0,Z24=0),"",IF(ISERROR(Z24/Z23),"Introduzca Meta",+Z24/Z23))</f>
        <v/>
      </c>
      <c r="AB23" s="17">
        <v>1</v>
      </c>
      <c r="AC23" s="73">
        <f>IF(AND(AB23=0,AB24=0),"",IF(ISERROR(AB24/AB23),"Introduzca Meta",+AB24/AB23))</f>
        <v>1</v>
      </c>
      <c r="AD23" s="17"/>
      <c r="AE23" s="73" t="str">
        <f>IF(AND(AD23=0,AD24=0),"",IF(ISERROR(AD24/AD23),"Introduzca Meta",+AD24/AD23))</f>
        <v/>
      </c>
      <c r="AF23" s="17"/>
      <c r="AG23" s="73" t="str">
        <f>IF(AND(AF23=0,AF24=0),"",IF(ISERROR(AF24/AF23),"Introduzca Meta",+AF24/AF23))</f>
        <v/>
      </c>
      <c r="AH23" s="17"/>
      <c r="AI23" s="73" t="str">
        <f>IF(AND(AH23=0,AH24=0),"",IF(ISERROR(AH24/AH23),"Introduzca Meta",+AH24/AH23))</f>
        <v/>
      </c>
      <c r="AJ23" s="19">
        <f t="shared" si="5"/>
        <v>1</v>
      </c>
      <c r="AK23" s="77">
        <f t="shared" si="0"/>
        <v>1</v>
      </c>
      <c r="AL23" s="79">
        <f t="shared" ref="AL23" si="11">IF(AJ23=0," ",IF(AJ23=AJ24,0,3))</f>
        <v>0</v>
      </c>
      <c r="AM23" s="203">
        <f t="shared" ref="AM23" si="12">IFERROR((AK23*H23)/100%,0)</f>
        <v>0</v>
      </c>
      <c r="AN23" s="70"/>
      <c r="AO23" s="71"/>
      <c r="AP23" s="72" t="str">
        <f t="shared" ref="AP23" si="13">IFERROR(F23-AO23," ")</f>
        <v xml:space="preserve"> </v>
      </c>
      <c r="AQ23" s="70" t="s">
        <v>164</v>
      </c>
      <c r="AR23" s="205"/>
      <c r="AS23" s="199"/>
    </row>
    <row r="24" spans="1:46" s="49" customFormat="1" ht="26.25" customHeight="1" x14ac:dyDescent="0.25">
      <c r="A24" s="15"/>
      <c r="B24" s="214"/>
      <c r="C24" s="94"/>
      <c r="D24" s="100"/>
      <c r="E24" s="207"/>
      <c r="F24" s="130"/>
      <c r="G24" s="186"/>
      <c r="H24" s="90"/>
      <c r="I24" s="131"/>
      <c r="J24" s="131"/>
      <c r="K24" s="20" t="s">
        <v>1</v>
      </c>
      <c r="L24" s="21">
        <v>0</v>
      </c>
      <c r="M24" s="92"/>
      <c r="N24" s="21">
        <v>0</v>
      </c>
      <c r="O24" s="74"/>
      <c r="P24" s="21">
        <v>0</v>
      </c>
      <c r="Q24" s="74"/>
      <c r="R24" s="21">
        <v>0</v>
      </c>
      <c r="S24" s="74"/>
      <c r="T24" s="21">
        <v>0</v>
      </c>
      <c r="U24" s="74"/>
      <c r="V24" s="21">
        <v>0</v>
      </c>
      <c r="W24" s="74"/>
      <c r="X24" s="21">
        <v>0</v>
      </c>
      <c r="Y24" s="74"/>
      <c r="Z24" s="21">
        <v>0</v>
      </c>
      <c r="AA24" s="74"/>
      <c r="AB24" s="21">
        <v>1</v>
      </c>
      <c r="AC24" s="74"/>
      <c r="AD24" s="21">
        <v>0</v>
      </c>
      <c r="AE24" s="74"/>
      <c r="AF24" s="21">
        <v>0</v>
      </c>
      <c r="AG24" s="74"/>
      <c r="AH24" s="21">
        <v>0</v>
      </c>
      <c r="AI24" s="74"/>
      <c r="AJ24" s="19">
        <f t="shared" si="5"/>
        <v>1</v>
      </c>
      <c r="AK24" s="78"/>
      <c r="AL24" s="80"/>
      <c r="AM24" s="189"/>
      <c r="AN24" s="70"/>
      <c r="AO24" s="71"/>
      <c r="AP24" s="72"/>
      <c r="AQ24" s="70"/>
      <c r="AR24" s="200"/>
      <c r="AS24" s="200"/>
    </row>
    <row r="25" spans="1:46" s="49" customFormat="1" ht="26.25" customHeight="1" x14ac:dyDescent="0.25">
      <c r="A25" s="15"/>
      <c r="B25" s="214"/>
      <c r="C25" s="93" t="s">
        <v>75</v>
      </c>
      <c r="D25" s="118" t="s">
        <v>70</v>
      </c>
      <c r="E25" s="119">
        <v>1</v>
      </c>
      <c r="F25" s="86" t="s">
        <v>71</v>
      </c>
      <c r="G25" s="193" t="s">
        <v>71</v>
      </c>
      <c r="H25" s="90">
        <f t="shared" ref="H25" si="14">IFERROR(F25/$K$9,0)</f>
        <v>0</v>
      </c>
      <c r="I25" s="121">
        <v>44867</v>
      </c>
      <c r="J25" s="121">
        <v>44867</v>
      </c>
      <c r="K25" s="16" t="s">
        <v>0</v>
      </c>
      <c r="L25" s="17"/>
      <c r="M25" s="92" t="str">
        <f>IF(AND(L25=0,L26=0),"",IF(ISERROR(L26/L25),"Introduzca Meta",+L26/L25))</f>
        <v/>
      </c>
      <c r="N25" s="17"/>
      <c r="O25" s="73" t="str">
        <f>IF(AND(N25=0,N26=0),"",IF(ISERROR(N26/N25),"Introduzca Meta",+N26/N25))</f>
        <v/>
      </c>
      <c r="P25" s="17"/>
      <c r="Q25" s="73" t="str">
        <f>IF(AND(P25=0,P26=0),"",IF(ISERROR(P26/P25),"Introduzca Meta",+P26/P25))</f>
        <v/>
      </c>
      <c r="R25" s="17"/>
      <c r="S25" s="73" t="str">
        <f>IF(AND(R25=0,R26=0),"",IF(ISERROR(R26/R25),"Introduzca Meta",+R26/R25))</f>
        <v/>
      </c>
      <c r="T25" s="17"/>
      <c r="U25" s="73" t="str">
        <f>IF(AND(T25=0,T26=0),"",IF(ISERROR(T26/T25),"Introduzca Meta",+T26/T25))</f>
        <v/>
      </c>
      <c r="V25" s="17"/>
      <c r="W25" s="73" t="str">
        <f>IF(AND(V25=0,V26=0),"",IF(ISERROR(V26/V25),"Introduzca Meta",+V26/V25))</f>
        <v/>
      </c>
      <c r="X25" s="17"/>
      <c r="Y25" s="73" t="str">
        <f>IF(AND(X25=0,X26=0),"",IF(ISERROR(X26/X25),"Introduzca Meta",+X26/X25))</f>
        <v/>
      </c>
      <c r="Z25" s="17"/>
      <c r="AA25" s="73" t="str">
        <f>IF(AND(Z25=0,Z26=0),"",IF(ISERROR(Z26/Z25),"Introduzca Meta",+Z26/Z25))</f>
        <v/>
      </c>
      <c r="AB25" s="17"/>
      <c r="AC25" s="73" t="str">
        <f>IF(AND(AB25=0,AB26=0),"",IF(ISERROR(AB26/AB25),"Introduzca Meta",+AB26/AB25))</f>
        <v/>
      </c>
      <c r="AD25" s="17"/>
      <c r="AE25" s="73" t="str">
        <f>IF(AND(AD25=0,AD26=0),"",IF(ISERROR(AD26/AD25),"Introduzca Meta",+AD26/AD25))</f>
        <v/>
      </c>
      <c r="AF25" s="17">
        <v>1</v>
      </c>
      <c r="AG25" s="73">
        <f>IF(AND(AF25=0,AF26=0),"",IF(ISERROR(AF26/AF25),"Introduzca Meta",+AF26/AF25))</f>
        <v>1</v>
      </c>
      <c r="AH25" s="17"/>
      <c r="AI25" s="73" t="str">
        <f>IF(AND(AH25=0,AH26=0),"",IF(ISERROR(AH26/AH25),"Introduzca Meta",+AH26/AH25))</f>
        <v/>
      </c>
      <c r="AJ25" s="19">
        <f t="shared" si="5"/>
        <v>1</v>
      </c>
      <c r="AK25" s="77">
        <f t="shared" si="0"/>
        <v>1</v>
      </c>
      <c r="AL25" s="79">
        <f t="shared" ref="AL25" si="15">IF(AJ25=0," ",IF(AJ25=AJ26,0,3))</f>
        <v>0</v>
      </c>
      <c r="AM25" s="203">
        <f t="shared" ref="AM25" si="16">IFERROR((AK25*H25)/100%,0)</f>
        <v>0</v>
      </c>
      <c r="AN25" s="70"/>
      <c r="AO25" s="71"/>
      <c r="AP25" s="72" t="str">
        <f t="shared" ref="AP25" si="17">IFERROR(F25-AO25," ")</f>
        <v xml:space="preserve"> </v>
      </c>
      <c r="AQ25" s="198" t="s">
        <v>165</v>
      </c>
      <c r="AR25" s="204"/>
      <c r="AS25" s="199"/>
    </row>
    <row r="26" spans="1:46" s="49" customFormat="1" ht="30" customHeight="1" x14ac:dyDescent="0.25">
      <c r="A26" s="15"/>
      <c r="B26" s="214"/>
      <c r="C26" s="94"/>
      <c r="D26" s="100"/>
      <c r="E26" s="101"/>
      <c r="F26" s="102"/>
      <c r="G26" s="186"/>
      <c r="H26" s="90"/>
      <c r="I26" s="131"/>
      <c r="J26" s="131"/>
      <c r="K26" s="20" t="s">
        <v>1</v>
      </c>
      <c r="L26" s="21">
        <v>0</v>
      </c>
      <c r="M26" s="92"/>
      <c r="N26" s="21">
        <v>0</v>
      </c>
      <c r="O26" s="74"/>
      <c r="P26" s="21"/>
      <c r="Q26" s="74"/>
      <c r="R26" s="21"/>
      <c r="S26" s="74"/>
      <c r="T26" s="21">
        <v>0</v>
      </c>
      <c r="U26" s="74"/>
      <c r="V26" s="21">
        <v>0</v>
      </c>
      <c r="W26" s="74"/>
      <c r="X26" s="21">
        <v>0</v>
      </c>
      <c r="Y26" s="74"/>
      <c r="Z26" s="21">
        <v>0</v>
      </c>
      <c r="AA26" s="74"/>
      <c r="AB26" s="21">
        <v>0</v>
      </c>
      <c r="AC26" s="74"/>
      <c r="AD26" s="21">
        <v>0</v>
      </c>
      <c r="AE26" s="74"/>
      <c r="AF26" s="21">
        <v>1</v>
      </c>
      <c r="AG26" s="74"/>
      <c r="AH26" s="21">
        <v>0</v>
      </c>
      <c r="AI26" s="74"/>
      <c r="AJ26" s="19">
        <f t="shared" si="5"/>
        <v>1</v>
      </c>
      <c r="AK26" s="78"/>
      <c r="AL26" s="80"/>
      <c r="AM26" s="189"/>
      <c r="AN26" s="70"/>
      <c r="AO26" s="71"/>
      <c r="AP26" s="72"/>
      <c r="AQ26" s="70"/>
      <c r="AR26" s="200"/>
      <c r="AS26" s="200"/>
    </row>
    <row r="27" spans="1:46" s="49" customFormat="1" ht="26.25" customHeight="1" x14ac:dyDescent="0.25">
      <c r="A27" s="15"/>
      <c r="B27" s="214"/>
      <c r="C27" s="93" t="s">
        <v>76</v>
      </c>
      <c r="D27" s="118" t="s">
        <v>70</v>
      </c>
      <c r="E27" s="119">
        <v>1</v>
      </c>
      <c r="F27" s="86" t="s">
        <v>71</v>
      </c>
      <c r="G27" s="193" t="s">
        <v>71</v>
      </c>
      <c r="H27" s="90">
        <f t="shared" ref="H27" si="18">IFERROR(F27/$K$9,0)</f>
        <v>0</v>
      </c>
      <c r="I27" s="121">
        <v>44827</v>
      </c>
      <c r="J27" s="121">
        <v>44827</v>
      </c>
      <c r="K27" s="16" t="s">
        <v>0</v>
      </c>
      <c r="L27" s="17"/>
      <c r="M27" s="92" t="str">
        <f>IF(AND(L27=0,L28=0),"",IF(ISERROR(L28/L27),"Introduzca Meta",+L28/L27))</f>
        <v/>
      </c>
      <c r="N27" s="17"/>
      <c r="O27" s="73" t="str">
        <f>IF(AND(N27=0,N28=0),"",IF(ISERROR(N28/N27),"Introduzca Meta",+N28/N27))</f>
        <v/>
      </c>
      <c r="P27" s="17"/>
      <c r="Q27" s="73" t="str">
        <f>IF(AND(P27=0,P28=0),"",IF(ISERROR(P28/P27),"Introduzca Meta",+P28/P27))</f>
        <v/>
      </c>
      <c r="R27" s="17"/>
      <c r="S27" s="73" t="str">
        <f>IF(AND(R27=0,R28=0),"",IF(ISERROR(R28/R27),"Introduzca Meta",+R28/R27))</f>
        <v/>
      </c>
      <c r="T27" s="17"/>
      <c r="U27" s="73" t="str">
        <f>IF(AND(T27=0,T28=0),"",IF(ISERROR(T28/T27),"Introduzca Meta",+T28/T27))</f>
        <v/>
      </c>
      <c r="V27" s="17"/>
      <c r="W27" s="73" t="str">
        <f>IF(AND(V27=0,V28=0),"",IF(ISERROR(V28/V27),"Introduzca Meta",+V28/V27))</f>
        <v/>
      </c>
      <c r="X27" s="17"/>
      <c r="Y27" s="73" t="str">
        <f>IF(AND(X27=0,X28=0),"",IF(ISERROR(X28/X27),"Introduzca Meta",+X28/X27))</f>
        <v/>
      </c>
      <c r="Z27" s="17"/>
      <c r="AA27" s="73" t="str">
        <f>IF(AND(Z27=0,Z28=0),"",IF(ISERROR(Z28/Z27),"Introduzca Meta",+Z28/Z27))</f>
        <v/>
      </c>
      <c r="AB27" s="17">
        <v>1</v>
      </c>
      <c r="AC27" s="73">
        <f>IF(AND(AB27=0,AB28=0),"",IF(ISERROR(AB28/AB27),"Introduzca Meta",+AB28/AB27))</f>
        <v>1</v>
      </c>
      <c r="AD27" s="17"/>
      <c r="AE27" s="73" t="str">
        <f>IF(AND(AD27=0,AD28=0),"",IF(ISERROR(AD28/AD27),"Introduzca Meta",+AD28/AD27))</f>
        <v/>
      </c>
      <c r="AF27" s="17"/>
      <c r="AG27" s="73" t="str">
        <f>IF(AND(AF27=0,AF28=0),"",IF(ISERROR(AF28/AF27),"Introduzca Meta",+AF28/AF27))</f>
        <v/>
      </c>
      <c r="AH27" s="17"/>
      <c r="AI27" s="73" t="str">
        <f>IF(AND(AH27=0,AH28=0),"",IF(ISERROR(AH28/AH27),"Introduzca Meta",+AH28/AH27))</f>
        <v/>
      </c>
      <c r="AJ27" s="19">
        <f t="shared" ref="AJ27:AJ28" si="19">L27+N27+P27+R27+T27+V27+X27+Z27+AB27+AD27+AF27+AH27</f>
        <v>1</v>
      </c>
      <c r="AK27" s="77">
        <f t="shared" ref="AK27" si="20">IF(AJ28=0,"",IF(ISERROR(AJ28/AJ27),"Introduzca Meta",+AJ28/AJ27))</f>
        <v>1</v>
      </c>
      <c r="AL27" s="79">
        <f t="shared" ref="AL27" si="21">IF(AJ27=0," ",IF(AJ27=AJ28,0,3))</f>
        <v>0</v>
      </c>
      <c r="AM27" s="203">
        <f t="shared" ref="AM27" si="22">IFERROR((AK27*H27)/100%,0)</f>
        <v>0</v>
      </c>
      <c r="AN27" s="70"/>
      <c r="AO27" s="71"/>
      <c r="AP27" s="72" t="str">
        <f t="shared" ref="AP27" si="23">IFERROR(F27-AO27," ")</f>
        <v xml:space="preserve"> </v>
      </c>
      <c r="AQ27" s="70" t="s">
        <v>166</v>
      </c>
      <c r="AR27" s="204"/>
      <c r="AS27" s="199"/>
    </row>
    <row r="28" spans="1:46" s="49" customFormat="1" ht="30" customHeight="1" x14ac:dyDescent="0.25">
      <c r="A28" s="15"/>
      <c r="B28" s="228"/>
      <c r="C28" s="94"/>
      <c r="D28" s="100"/>
      <c r="E28" s="101"/>
      <c r="F28" s="102"/>
      <c r="G28" s="186"/>
      <c r="H28" s="90"/>
      <c r="I28" s="131"/>
      <c r="J28" s="131"/>
      <c r="K28" s="20" t="s">
        <v>1</v>
      </c>
      <c r="L28" s="21">
        <v>0</v>
      </c>
      <c r="M28" s="92"/>
      <c r="N28" s="21">
        <v>0</v>
      </c>
      <c r="O28" s="74"/>
      <c r="P28" s="21"/>
      <c r="Q28" s="74"/>
      <c r="R28" s="21"/>
      <c r="S28" s="74"/>
      <c r="T28" s="21">
        <v>0</v>
      </c>
      <c r="U28" s="74"/>
      <c r="V28" s="21">
        <v>0</v>
      </c>
      <c r="W28" s="74"/>
      <c r="X28" s="21">
        <v>0</v>
      </c>
      <c r="Y28" s="74"/>
      <c r="Z28" s="21">
        <v>0</v>
      </c>
      <c r="AA28" s="74"/>
      <c r="AB28" s="21">
        <v>1</v>
      </c>
      <c r="AC28" s="74"/>
      <c r="AD28" s="21">
        <v>0</v>
      </c>
      <c r="AE28" s="74"/>
      <c r="AF28" s="21">
        <v>0</v>
      </c>
      <c r="AG28" s="74"/>
      <c r="AH28" s="21">
        <v>0</v>
      </c>
      <c r="AI28" s="74"/>
      <c r="AJ28" s="19">
        <f t="shared" si="19"/>
        <v>1</v>
      </c>
      <c r="AK28" s="78"/>
      <c r="AL28" s="80"/>
      <c r="AM28" s="189"/>
      <c r="AN28" s="70"/>
      <c r="AO28" s="71"/>
      <c r="AP28" s="72"/>
      <c r="AQ28" s="70"/>
      <c r="AR28" s="200"/>
      <c r="AS28" s="200"/>
    </row>
    <row r="29" spans="1:46" s="49" customFormat="1" ht="26.25" customHeight="1" x14ac:dyDescent="0.25">
      <c r="A29" s="15"/>
      <c r="B29" s="213" t="s">
        <v>40</v>
      </c>
      <c r="C29" s="93" t="s">
        <v>90</v>
      </c>
      <c r="D29" s="118" t="s">
        <v>70</v>
      </c>
      <c r="E29" s="206">
        <v>1</v>
      </c>
      <c r="F29" s="208" t="s">
        <v>71</v>
      </c>
      <c r="G29" s="193" t="s">
        <v>71</v>
      </c>
      <c r="H29" s="90">
        <f t="shared" ref="H29" si="24">IFERROR(F29/$K$9,0)</f>
        <v>0</v>
      </c>
      <c r="I29" s="121" t="s">
        <v>94</v>
      </c>
      <c r="J29" s="121">
        <v>45082</v>
      </c>
      <c r="K29" s="16" t="s">
        <v>0</v>
      </c>
      <c r="L29" s="17"/>
      <c r="M29" s="92" t="str">
        <f>IF(AND(L29=0,L30=0),"",IF(ISERROR(L30/L29),"Introduzca Meta",+L30/L29))</f>
        <v/>
      </c>
      <c r="N29" s="17"/>
      <c r="O29" s="73" t="str">
        <f>IF(AND(N29=0,N30=0),"",IF(ISERROR(N30/N29),"Introduzca Meta",+N30/N29))</f>
        <v/>
      </c>
      <c r="P29" s="17"/>
      <c r="Q29" s="73" t="str">
        <f>IF(AND(P29=0,P30=0),"",IF(ISERROR(P30/P29),"Introduzca Meta",+P30/P29))</f>
        <v/>
      </c>
      <c r="R29" s="17"/>
      <c r="S29" s="73" t="str">
        <f>IF(AND(R29=0,R30=0),"",IF(ISERROR(R30/R29),"Introduzca Meta",+R30/R29))</f>
        <v/>
      </c>
      <c r="T29" s="17"/>
      <c r="U29" s="73" t="str">
        <f>IF(AND(T29=0,T30=0),"",IF(ISERROR(T30/T29),"Introduzca Meta",+T30/T29))</f>
        <v/>
      </c>
      <c r="V29" s="17">
        <v>1</v>
      </c>
      <c r="W29" s="73">
        <f>IF(AND(V29=0,V30=0),"",IF(ISERROR(V30/V29),"Introduzca Meta",+V30/V29))</f>
        <v>1</v>
      </c>
      <c r="X29" s="17"/>
      <c r="Y29" s="73" t="str">
        <f>IF(AND(X29=0,X30=0),"",IF(ISERROR(X30/X29),"Introduzca Meta",+X30/X29))</f>
        <v/>
      </c>
      <c r="Z29" s="17"/>
      <c r="AA29" s="73" t="str">
        <f>IF(AND(Z29=0,Z30=0),"",IF(ISERROR(Z30/Z29),"Introduzca Meta",+Z30/Z29))</f>
        <v/>
      </c>
      <c r="AB29" s="17"/>
      <c r="AC29" s="73" t="str">
        <f>IF(AND(AB29=0,AB30=0),"",IF(ISERROR(AB30/AB29),"Introduzca Meta",+AB30/AB29))</f>
        <v/>
      </c>
      <c r="AD29" s="17"/>
      <c r="AE29" s="73" t="str">
        <f>IF(AND(AD29=0,AD30=0),"",IF(ISERROR(AD30/AD29),"Introduzca Meta",+AD30/AD29))</f>
        <v/>
      </c>
      <c r="AF29" s="17"/>
      <c r="AG29" s="73" t="str">
        <f>IF(AND(AF29=0,AF30=0),"",IF(ISERROR(AF30/AF29),"Introduzca Meta",+AF30/AF29))</f>
        <v/>
      </c>
      <c r="AH29" s="17"/>
      <c r="AI29" s="73" t="str">
        <f>IF(AND(AH29=0,AH30=0),"",IF(ISERROR(AH30/AH29),"Introduzca Meta",+AH30/AH29))</f>
        <v/>
      </c>
      <c r="AJ29" s="19">
        <f>L29+N29+P29+R29+T29+V29+X29+Z29+AB29+AD29+AF29+AH29</f>
        <v>1</v>
      </c>
      <c r="AK29" s="77">
        <f t="shared" si="0"/>
        <v>1</v>
      </c>
      <c r="AL29" s="79">
        <f t="shared" ref="AL29" si="25">IF(AJ29=0," ",IF(AJ29=AJ30,0,3))</f>
        <v>0</v>
      </c>
      <c r="AM29" s="203">
        <f t="shared" ref="AM29" si="26">IFERROR((AK29*H29)/100%,0)</f>
        <v>0</v>
      </c>
      <c r="AN29" s="70"/>
      <c r="AO29" s="71"/>
      <c r="AP29" s="72" t="str">
        <f t="shared" ref="AP29" si="27">IFERROR(F29-AO29," ")</f>
        <v xml:space="preserve"> </v>
      </c>
      <c r="AQ29" s="198" t="s">
        <v>167</v>
      </c>
      <c r="AR29" s="199" t="s">
        <v>168</v>
      </c>
      <c r="AS29" s="199"/>
    </row>
    <row r="30" spans="1:46" s="49" customFormat="1" ht="26.25" customHeight="1" x14ac:dyDescent="0.25">
      <c r="A30" s="15"/>
      <c r="B30" s="214"/>
      <c r="C30" s="94"/>
      <c r="D30" s="96"/>
      <c r="E30" s="207"/>
      <c r="F30" s="130"/>
      <c r="G30" s="186"/>
      <c r="H30" s="90"/>
      <c r="I30" s="131"/>
      <c r="J30" s="131"/>
      <c r="K30" s="20" t="s">
        <v>1</v>
      </c>
      <c r="L30" s="21"/>
      <c r="M30" s="92"/>
      <c r="N30" s="21"/>
      <c r="O30" s="74"/>
      <c r="P30" s="21">
        <v>0</v>
      </c>
      <c r="Q30" s="74"/>
      <c r="R30" s="21"/>
      <c r="S30" s="74"/>
      <c r="T30" s="21">
        <v>0</v>
      </c>
      <c r="U30" s="74"/>
      <c r="V30" s="21">
        <v>1</v>
      </c>
      <c r="W30" s="74"/>
      <c r="X30" s="21">
        <v>0</v>
      </c>
      <c r="Y30" s="74"/>
      <c r="Z30" s="21">
        <v>0</v>
      </c>
      <c r="AA30" s="74"/>
      <c r="AB30" s="21">
        <v>0</v>
      </c>
      <c r="AC30" s="74"/>
      <c r="AD30" s="21">
        <v>0</v>
      </c>
      <c r="AE30" s="74"/>
      <c r="AF30" s="21">
        <v>0</v>
      </c>
      <c r="AG30" s="74"/>
      <c r="AH30" s="21">
        <v>0</v>
      </c>
      <c r="AI30" s="74"/>
      <c r="AJ30" s="19">
        <f t="shared" ref="AJ30:AJ36" si="28">L30+N30+P30+R30+T30+V30+X30+Z30+AB30+AD30+AF30+AH30</f>
        <v>1</v>
      </c>
      <c r="AK30" s="78"/>
      <c r="AL30" s="80"/>
      <c r="AM30" s="189"/>
      <c r="AN30" s="70"/>
      <c r="AO30" s="71"/>
      <c r="AP30" s="72"/>
      <c r="AQ30" s="70"/>
      <c r="AR30" s="200"/>
      <c r="AS30" s="200"/>
    </row>
    <row r="31" spans="1:46" s="49" customFormat="1" ht="26.25" customHeight="1" x14ac:dyDescent="0.25">
      <c r="A31" s="15"/>
      <c r="B31" s="214"/>
      <c r="C31" s="93" t="s">
        <v>91</v>
      </c>
      <c r="D31" s="209" t="s">
        <v>70</v>
      </c>
      <c r="E31" s="211">
        <v>1</v>
      </c>
      <c r="F31" s="208" t="s">
        <v>71</v>
      </c>
      <c r="G31" s="193" t="s">
        <v>71</v>
      </c>
      <c r="H31" s="90">
        <f t="shared" ref="H31" si="29">IFERROR(F31/$K$9,0)</f>
        <v>0</v>
      </c>
      <c r="I31" s="121" t="s">
        <v>99</v>
      </c>
      <c r="J31" s="121" t="s">
        <v>95</v>
      </c>
      <c r="K31" s="16" t="s">
        <v>0</v>
      </c>
      <c r="L31" s="17"/>
      <c r="M31" s="92" t="str">
        <f>IF(AND(L31=0,L32=0),"",IF(ISERROR(L32/L31),"Introduzca Meta",+L32/L31))</f>
        <v/>
      </c>
      <c r="N31" s="17"/>
      <c r="O31" s="73" t="str">
        <f>IF(AND(N31=0,N32=0),"",IF(ISERROR(N32/N31),"Introduzca Meta",+N32/N31))</f>
        <v/>
      </c>
      <c r="P31" s="17"/>
      <c r="Q31" s="73" t="str">
        <f>IF(AND(P31=0,P32=0),"",IF(ISERROR(P32/P31),"Introduzca Meta",+P32/P31))</f>
        <v/>
      </c>
      <c r="R31" s="17"/>
      <c r="S31" s="73" t="str">
        <f>IF(AND(R31=0,R32=0),"",IF(ISERROR(R32/R31),"Introduzca Meta",+R32/R31))</f>
        <v/>
      </c>
      <c r="T31" s="17"/>
      <c r="U31" s="73" t="str">
        <f>IF(AND(T31=0,T32=0),"",IF(ISERROR(T32/T31),"Introduzca Meta",+T32/T31))</f>
        <v/>
      </c>
      <c r="V31" s="17">
        <v>1</v>
      </c>
      <c r="W31" s="73">
        <f>IF(AND(V31=0,V32=0),"",IF(ISERROR(V32/V31),"Introduzca Meta",+V32/V31))</f>
        <v>1</v>
      </c>
      <c r="X31" s="17"/>
      <c r="Y31" s="73" t="str">
        <f>IF(AND(X31=0,X32=0),"",IF(ISERROR(X32/X31),"Introduzca Meta",+X32/X31))</f>
        <v/>
      </c>
      <c r="Z31" s="17"/>
      <c r="AA31" s="73" t="str">
        <f>IF(AND(Z31=0,Z32=0),"",IF(ISERROR(Z32/Z31),"Introduzca Meta",+Z32/Z31))</f>
        <v/>
      </c>
      <c r="AB31" s="17">
        <v>1</v>
      </c>
      <c r="AC31" s="73">
        <f>IF(AND(AB31=0,AB32=0),"",IF(ISERROR(AB32/AB31),"Introduzca Meta",+AB32/AB31))</f>
        <v>1</v>
      </c>
      <c r="AD31" s="17">
        <v>1</v>
      </c>
      <c r="AE31" s="73">
        <f>IF(AND(AD31=0,AD32=0),"",IF(ISERROR(AD32/AD31),"Introduzca Meta",+AD32/AD31))</f>
        <v>1</v>
      </c>
      <c r="AF31" s="17"/>
      <c r="AG31" s="73" t="str">
        <f>IF(AND(AF31=0,AF32=0),"",IF(ISERROR(AF32/AF31),"Introduzca Meta",+AF32/AF31))</f>
        <v/>
      </c>
      <c r="AH31" s="17"/>
      <c r="AI31" s="73" t="str">
        <f>IF(AND(AH31=0,AH32=0),"",IF(ISERROR(AH32/AH31),"Introduzca Meta",+AH32/AH31))</f>
        <v/>
      </c>
      <c r="AJ31" s="19">
        <f t="shared" si="28"/>
        <v>3</v>
      </c>
      <c r="AK31" s="77">
        <f t="shared" si="0"/>
        <v>1</v>
      </c>
      <c r="AL31" s="79">
        <f t="shared" ref="AL31" si="30">IF(AJ31=0," ",IF(AJ31=AJ32,0,3))</f>
        <v>0</v>
      </c>
      <c r="AM31" s="203">
        <f t="shared" ref="AM31" si="31">IFERROR((AK31*H31)/100%,0)</f>
        <v>0</v>
      </c>
      <c r="AN31" s="70"/>
      <c r="AO31" s="71"/>
      <c r="AP31" s="72" t="str">
        <f t="shared" ref="AP31" si="32">IFERROR(F31-AO31," ")</f>
        <v xml:space="preserve"> </v>
      </c>
      <c r="AQ31" s="198" t="s">
        <v>169</v>
      </c>
      <c r="AR31" s="199" t="s">
        <v>100</v>
      </c>
      <c r="AS31" s="199"/>
    </row>
    <row r="32" spans="1:46" s="49" customFormat="1" ht="36.75" customHeight="1" x14ac:dyDescent="0.25">
      <c r="A32" s="15"/>
      <c r="B32" s="214"/>
      <c r="C32" s="94"/>
      <c r="D32" s="210"/>
      <c r="E32" s="212"/>
      <c r="F32" s="130"/>
      <c r="G32" s="186"/>
      <c r="H32" s="90"/>
      <c r="I32" s="131"/>
      <c r="J32" s="131"/>
      <c r="K32" s="20" t="s">
        <v>1</v>
      </c>
      <c r="L32" s="21">
        <v>0</v>
      </c>
      <c r="M32" s="92"/>
      <c r="N32" s="21">
        <v>0</v>
      </c>
      <c r="O32" s="74"/>
      <c r="P32" s="21">
        <v>0</v>
      </c>
      <c r="Q32" s="74"/>
      <c r="R32" s="21">
        <v>0</v>
      </c>
      <c r="S32" s="74"/>
      <c r="T32" s="21">
        <v>0</v>
      </c>
      <c r="U32" s="74"/>
      <c r="V32" s="21">
        <v>1</v>
      </c>
      <c r="W32" s="74"/>
      <c r="X32" s="21">
        <v>0</v>
      </c>
      <c r="Y32" s="74"/>
      <c r="Z32" s="21">
        <v>0</v>
      </c>
      <c r="AA32" s="74"/>
      <c r="AB32" s="21">
        <v>1</v>
      </c>
      <c r="AC32" s="74"/>
      <c r="AD32" s="21">
        <v>1</v>
      </c>
      <c r="AE32" s="74"/>
      <c r="AF32" s="21">
        <v>0</v>
      </c>
      <c r="AG32" s="74"/>
      <c r="AH32" s="21">
        <v>0</v>
      </c>
      <c r="AI32" s="74"/>
      <c r="AJ32" s="19">
        <f t="shared" si="28"/>
        <v>3</v>
      </c>
      <c r="AK32" s="78"/>
      <c r="AL32" s="80"/>
      <c r="AM32" s="189"/>
      <c r="AN32" s="70"/>
      <c r="AO32" s="71"/>
      <c r="AP32" s="72"/>
      <c r="AQ32" s="70"/>
      <c r="AR32" s="200"/>
      <c r="AS32" s="200"/>
    </row>
    <row r="33" spans="1:45" s="49" customFormat="1" ht="70.5" customHeight="1" x14ac:dyDescent="0.25">
      <c r="A33" s="15"/>
      <c r="B33" s="214"/>
      <c r="C33" s="93" t="s">
        <v>92</v>
      </c>
      <c r="D33" s="118" t="s">
        <v>70</v>
      </c>
      <c r="E33" s="119">
        <v>1</v>
      </c>
      <c r="F33" s="86" t="s">
        <v>71</v>
      </c>
      <c r="G33" s="193" t="s">
        <v>71</v>
      </c>
      <c r="H33" s="90">
        <f t="shared" ref="H33" si="33">IFERROR(F33/$K$9,0)</f>
        <v>0</v>
      </c>
      <c r="I33" s="121" t="s">
        <v>96</v>
      </c>
      <c r="J33" s="121" t="s">
        <v>97</v>
      </c>
      <c r="K33" s="16" t="s">
        <v>0</v>
      </c>
      <c r="L33" s="17"/>
      <c r="M33" s="92" t="str">
        <f>IF(AND(L33=0,L34=0),"",IF(ISERROR(L34/L33),"Introduzca Meta",+L34/L33))</f>
        <v/>
      </c>
      <c r="N33" s="17"/>
      <c r="O33" s="73" t="str">
        <f>IF(AND(N33=0,N34=0),"",IF(ISERROR(N34/N33),"Introduzca Meta",+N34/N33))</f>
        <v/>
      </c>
      <c r="P33" s="17">
        <v>1</v>
      </c>
      <c r="Q33" s="73">
        <f>IF(AND(P33=0,P34=0),"",IF(ISERROR(P34/P33),"Introduzca Meta",+P34/P33))</f>
        <v>1</v>
      </c>
      <c r="R33" s="17"/>
      <c r="S33" s="73" t="str">
        <f>IF(AND(R33=0,R34=0),"",IF(ISERROR(R34/R33),"Introduzca Meta",+R34/R33))</f>
        <v/>
      </c>
      <c r="T33" s="17"/>
      <c r="U33" s="73" t="str">
        <f>IF(AND(T33=0,T34=0),"",IF(ISERROR(T34/T33),"Introduzca Meta",+T34/T33))</f>
        <v/>
      </c>
      <c r="V33" s="17">
        <v>1</v>
      </c>
      <c r="W33" s="73">
        <f>IF(AND(V33=0,V34=0),"",IF(ISERROR(V34/V33),"Introduzca Meta",+V34/V33))</f>
        <v>1</v>
      </c>
      <c r="X33" s="17">
        <v>1</v>
      </c>
      <c r="Y33" s="73">
        <f>IF(AND(X33=0,X34=0),"",IF(ISERROR(X34/X33),"Introduzca Meta",+X34/X33))</f>
        <v>1</v>
      </c>
      <c r="Z33" s="17">
        <v>1</v>
      </c>
      <c r="AA33" s="73">
        <f>IF(AND(Z33=0,Z34=0),"",IF(ISERROR(Z34/Z33),"Introduzca Meta",+Z34/Z33))</f>
        <v>1</v>
      </c>
      <c r="AB33" s="17"/>
      <c r="AC33" s="73" t="str">
        <f>IF(AND(AB33=0,AB34=0),"",IF(ISERROR(AB34/AB33),"Introduzca Meta",+AB34/AB33))</f>
        <v/>
      </c>
      <c r="AD33" s="17">
        <v>1</v>
      </c>
      <c r="AE33" s="73">
        <f>IF(AND(AD33=0,AD34=0),"",IF(ISERROR(AD34/AD33),"Introduzca Meta",+AD34/AD33))</f>
        <v>1</v>
      </c>
      <c r="AF33" s="17"/>
      <c r="AG33" s="73" t="str">
        <f>IF(AND(AF33=0,AF34=0),"",IF(ISERROR(AF34/AF33),"Introduzca Meta",+AF34/AF33))</f>
        <v/>
      </c>
      <c r="AH33" s="17"/>
      <c r="AI33" s="73" t="str">
        <f>IF(AND(AH33=0,AH34=0),"",IF(ISERROR(AH34/AH33),"Introduzca Meta",+AH34/AH33))</f>
        <v/>
      </c>
      <c r="AJ33" s="19">
        <f t="shared" si="28"/>
        <v>5</v>
      </c>
      <c r="AK33" s="77">
        <f t="shared" si="0"/>
        <v>1</v>
      </c>
      <c r="AL33" s="79">
        <f t="shared" ref="AL33" si="34">IF(AJ33=0," ",IF(AJ33=AJ34,0,3))</f>
        <v>0</v>
      </c>
      <c r="AM33" s="203">
        <f t="shared" ref="AM33" si="35">IFERROR((AK33*H33)/100%,0)</f>
        <v>0</v>
      </c>
      <c r="AN33" s="70"/>
      <c r="AO33" s="71"/>
      <c r="AP33" s="72" t="str">
        <f t="shared" ref="AP33" si="36">IFERROR(F33-AO33," ")</f>
        <v xml:space="preserve"> </v>
      </c>
      <c r="AQ33" s="198" t="s">
        <v>170</v>
      </c>
      <c r="AR33" s="199" t="s">
        <v>171</v>
      </c>
      <c r="AS33" s="199"/>
    </row>
    <row r="34" spans="1:45" s="49" customFormat="1" ht="36.75" customHeight="1" x14ac:dyDescent="0.25">
      <c r="A34" s="15"/>
      <c r="B34" s="214"/>
      <c r="C34" s="94"/>
      <c r="D34" s="100"/>
      <c r="E34" s="101"/>
      <c r="F34" s="102"/>
      <c r="G34" s="186"/>
      <c r="H34" s="90"/>
      <c r="I34" s="131"/>
      <c r="J34" s="131"/>
      <c r="K34" s="20" t="s">
        <v>1</v>
      </c>
      <c r="L34" s="21">
        <v>0</v>
      </c>
      <c r="M34" s="92"/>
      <c r="N34" s="21">
        <v>0</v>
      </c>
      <c r="O34" s="74"/>
      <c r="P34" s="21">
        <v>1</v>
      </c>
      <c r="Q34" s="74"/>
      <c r="R34" s="21"/>
      <c r="S34" s="74"/>
      <c r="T34" s="21">
        <v>0</v>
      </c>
      <c r="U34" s="74"/>
      <c r="V34" s="21">
        <v>1</v>
      </c>
      <c r="W34" s="74"/>
      <c r="X34" s="21">
        <v>1</v>
      </c>
      <c r="Y34" s="74"/>
      <c r="Z34" s="21">
        <v>1</v>
      </c>
      <c r="AA34" s="74"/>
      <c r="AB34" s="21">
        <v>0</v>
      </c>
      <c r="AC34" s="74"/>
      <c r="AD34" s="21">
        <v>1</v>
      </c>
      <c r="AE34" s="74"/>
      <c r="AF34" s="21">
        <v>0</v>
      </c>
      <c r="AG34" s="74"/>
      <c r="AH34" s="21">
        <v>0</v>
      </c>
      <c r="AI34" s="74"/>
      <c r="AJ34" s="19">
        <f t="shared" si="28"/>
        <v>5</v>
      </c>
      <c r="AK34" s="78"/>
      <c r="AL34" s="80"/>
      <c r="AM34" s="189"/>
      <c r="AN34" s="70"/>
      <c r="AO34" s="71"/>
      <c r="AP34" s="72"/>
      <c r="AQ34" s="70"/>
      <c r="AR34" s="200"/>
      <c r="AS34" s="200"/>
    </row>
    <row r="35" spans="1:45" s="49" customFormat="1" ht="30" customHeight="1" x14ac:dyDescent="0.25">
      <c r="A35" s="15"/>
      <c r="B35" s="214"/>
      <c r="C35" s="93" t="s">
        <v>93</v>
      </c>
      <c r="D35" s="118" t="s">
        <v>70</v>
      </c>
      <c r="E35" s="206">
        <v>1</v>
      </c>
      <c r="F35" s="208" t="s">
        <v>71</v>
      </c>
      <c r="G35" s="193" t="s">
        <v>71</v>
      </c>
      <c r="H35" s="90">
        <f t="shared" ref="H35" si="37">IFERROR(F35/$K$9,0)</f>
        <v>0</v>
      </c>
      <c r="I35" s="121" t="s">
        <v>98</v>
      </c>
      <c r="J35" s="121" t="s">
        <v>98</v>
      </c>
      <c r="K35" s="16" t="s">
        <v>0</v>
      </c>
      <c r="L35" s="17"/>
      <c r="M35" s="92" t="str">
        <f>IF(AND(L35=0,L36=0),"",IF(ISERROR(L36/L35),"Introduzca Meta",+L36/L35))</f>
        <v/>
      </c>
      <c r="N35" s="17"/>
      <c r="O35" s="73" t="str">
        <f>IF(AND(N35=0,N36=0),"",IF(ISERROR(N36/N35),"Introduzca Meta",+N36/N35))</f>
        <v/>
      </c>
      <c r="P35" s="17"/>
      <c r="Q35" s="73" t="str">
        <f>IF(AND(P35=0,P36=0),"",IF(ISERROR(P36/P35),"Introduzca Meta",+P36/P35))</f>
        <v/>
      </c>
      <c r="R35" s="17"/>
      <c r="S35" s="73" t="str">
        <f>IF(AND(R35=0,R36=0),"",IF(ISERROR(R36/R35),"Introduzca Meta",+R36/R35))</f>
        <v/>
      </c>
      <c r="T35" s="17"/>
      <c r="U35" s="73" t="str">
        <f>IF(AND(T35=0,T36=0),"",IF(ISERROR(T36/T35),"Introduzca Meta",+T36/T35))</f>
        <v/>
      </c>
      <c r="V35" s="17"/>
      <c r="W35" s="73" t="str">
        <f>IF(AND(V35=0,V36=0),"",IF(ISERROR(V36/V35),"Introduzca Meta",+V36/V35))</f>
        <v/>
      </c>
      <c r="X35" s="17"/>
      <c r="Y35" s="73" t="str">
        <f>IF(AND(X35=0,X36=0),"",IF(ISERROR(X36/X35),"Introduzca Meta",+X36/X35))</f>
        <v/>
      </c>
      <c r="Z35" s="17">
        <v>1</v>
      </c>
      <c r="AA35" s="73">
        <f>IF(AND(Z35=0,Z36=0),"",IF(ISERROR(Z36/Z35),"Introduzca Meta",+Z36/Z35))</f>
        <v>1</v>
      </c>
      <c r="AB35" s="17"/>
      <c r="AC35" s="73" t="str">
        <f>IF(AND(AB35=0,AB36=0),"",IF(ISERROR(AB36/AB35),"Introduzca Meta",+AB36/AB35))</f>
        <v/>
      </c>
      <c r="AD35" s="17"/>
      <c r="AE35" s="73" t="str">
        <f>IF(AND(AD35=0,AD36=0),"",IF(ISERROR(AD36/AD35),"Introduzca Meta",+AD36/AD35))</f>
        <v/>
      </c>
      <c r="AF35" s="17"/>
      <c r="AG35" s="73" t="str">
        <f>IF(AND(AF35=0,AF36=0),"",IF(ISERROR(AF36/AF35),"Introduzca Meta",+AF36/AF35))</f>
        <v/>
      </c>
      <c r="AH35" s="17"/>
      <c r="AI35" s="73" t="str">
        <f>IF(AND(AH35=0,AH36=0),"",IF(ISERROR(AH36/AH35),"Introduzca Meta",+AH36/AH35))</f>
        <v/>
      </c>
      <c r="AJ35" s="19">
        <f t="shared" si="28"/>
        <v>1</v>
      </c>
      <c r="AK35" s="77">
        <f t="shared" si="0"/>
        <v>1</v>
      </c>
      <c r="AL35" s="79">
        <f t="shared" ref="AL35" si="38">IF(AJ35=0," ",IF(AJ35=AJ36,0,3))</f>
        <v>0</v>
      </c>
      <c r="AM35" s="203">
        <f t="shared" ref="AM35" si="39">IFERROR((AK35*H35)/100%,0)</f>
        <v>0</v>
      </c>
      <c r="AN35" s="70"/>
      <c r="AO35" s="71"/>
      <c r="AP35" s="72" t="str">
        <f t="shared" ref="AP35" si="40">IFERROR(F35-AO35," ")</f>
        <v xml:space="preserve"> </v>
      </c>
      <c r="AQ35" s="198" t="s">
        <v>172</v>
      </c>
      <c r="AR35" s="199" t="s">
        <v>173</v>
      </c>
      <c r="AS35" s="199"/>
    </row>
    <row r="36" spans="1:45" s="49" customFormat="1" ht="36" customHeight="1" x14ac:dyDescent="0.25">
      <c r="B36" s="214"/>
      <c r="C36" s="94"/>
      <c r="D36" s="100"/>
      <c r="E36" s="207"/>
      <c r="F36" s="130"/>
      <c r="G36" s="186"/>
      <c r="H36" s="90"/>
      <c r="I36" s="131"/>
      <c r="J36" s="131"/>
      <c r="K36" s="23" t="s">
        <v>1</v>
      </c>
      <c r="L36" s="24">
        <v>0</v>
      </c>
      <c r="M36" s="73"/>
      <c r="N36" s="24">
        <v>0</v>
      </c>
      <c r="O36" s="122"/>
      <c r="P36" s="24">
        <v>0</v>
      </c>
      <c r="Q36" s="122"/>
      <c r="R36" s="24">
        <v>0</v>
      </c>
      <c r="S36" s="122"/>
      <c r="T36" s="24">
        <v>0</v>
      </c>
      <c r="U36" s="122"/>
      <c r="V36" s="24">
        <v>0</v>
      </c>
      <c r="W36" s="122"/>
      <c r="X36" s="24">
        <v>0</v>
      </c>
      <c r="Y36" s="122"/>
      <c r="Z36" s="24">
        <v>1</v>
      </c>
      <c r="AA36" s="122"/>
      <c r="AB36" s="24">
        <v>0</v>
      </c>
      <c r="AC36" s="122"/>
      <c r="AD36" s="24">
        <v>0</v>
      </c>
      <c r="AE36" s="122"/>
      <c r="AF36" s="24">
        <v>0</v>
      </c>
      <c r="AG36" s="122"/>
      <c r="AH36" s="24">
        <v>0</v>
      </c>
      <c r="AI36" s="122"/>
      <c r="AJ36" s="26">
        <f t="shared" si="28"/>
        <v>1</v>
      </c>
      <c r="AK36" s="78"/>
      <c r="AL36" s="124"/>
      <c r="AM36" s="217"/>
      <c r="AN36" s="109"/>
      <c r="AO36" s="88"/>
      <c r="AP36" s="111"/>
      <c r="AQ36" s="109"/>
      <c r="AR36" s="200"/>
      <c r="AS36" s="204"/>
    </row>
    <row r="37" spans="1:45" s="48" customFormat="1" ht="24.6" customHeight="1" x14ac:dyDescent="0.25">
      <c r="B37" s="52" t="s">
        <v>41</v>
      </c>
      <c r="C37" s="39"/>
      <c r="D37" s="39"/>
      <c r="E37" s="61"/>
      <c r="F37" s="39"/>
      <c r="G37" s="39"/>
      <c r="H37" s="39"/>
      <c r="I37" s="40"/>
      <c r="J37" s="40"/>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51"/>
      <c r="AP37" s="51"/>
      <c r="AQ37" s="39"/>
      <c r="AR37" s="39"/>
      <c r="AS37" s="39"/>
    </row>
    <row r="38" spans="1:45" s="48" customFormat="1" ht="26.1" customHeight="1" x14ac:dyDescent="0.25">
      <c r="B38" s="35" t="s">
        <v>58</v>
      </c>
      <c r="C38" s="36"/>
      <c r="D38" s="36"/>
      <c r="E38" s="62"/>
      <c r="F38" s="36"/>
      <c r="G38" s="36"/>
      <c r="H38" s="36"/>
      <c r="I38" s="37"/>
      <c r="J38" s="37"/>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8"/>
      <c r="AP38" s="38"/>
      <c r="AQ38" s="36"/>
      <c r="AR38" s="36"/>
      <c r="AS38" s="36"/>
    </row>
    <row r="39" spans="1:45" s="49" customFormat="1" ht="26.25" customHeight="1" x14ac:dyDescent="0.25">
      <c r="A39" s="15"/>
      <c r="B39" s="230" t="s">
        <v>101</v>
      </c>
      <c r="C39" s="215" t="s">
        <v>102</v>
      </c>
      <c r="D39" s="118" t="s">
        <v>70</v>
      </c>
      <c r="E39" s="119">
        <v>50</v>
      </c>
      <c r="F39" s="86">
        <v>6000000</v>
      </c>
      <c r="G39" s="98" t="s">
        <v>103</v>
      </c>
      <c r="H39" s="90">
        <f>IFERROR(F39/$K$9,0)</f>
        <v>8.9222593018761561E-3</v>
      </c>
      <c r="I39" s="91">
        <v>45247</v>
      </c>
      <c r="J39" s="91">
        <v>45247</v>
      </c>
      <c r="K39" s="16" t="s">
        <v>0</v>
      </c>
      <c r="L39" s="17"/>
      <c r="M39" s="92" t="str">
        <f>IF(AND(L39=0,L40=0),"",IF(ISERROR(L40/L39),"Introduzca Meta",+L40/L39))</f>
        <v/>
      </c>
      <c r="N39" s="17"/>
      <c r="O39" s="73" t="str">
        <f>IF(AND(N39=0,N40=0),"",IF(ISERROR(N40/N39),"Introduzca Meta",+N40/N39))</f>
        <v/>
      </c>
      <c r="P39" s="17"/>
      <c r="Q39" s="73" t="str">
        <f>IF(AND(P39=0,P40=0),"",IF(ISERROR(P40/P39),"Introduzca Meta",+P40/P39))</f>
        <v/>
      </c>
      <c r="R39" s="18"/>
      <c r="S39" s="73" t="str">
        <f>IF(AND(R39=0,R40=0),"",IF(ISERROR(R40/R39),"Introduzca Meta",+R40/R39))</f>
        <v/>
      </c>
      <c r="T39" s="17"/>
      <c r="U39" s="73" t="str">
        <f>IF(AND(T39=0,T40=0),"",IF(ISERROR(T40/T39),"Introduzca Meta",+T40/T39))</f>
        <v/>
      </c>
      <c r="V39" s="17"/>
      <c r="W39" s="73" t="str">
        <f>IF(AND(V39=0,V40=0),"",IF(ISERROR(V40/V39),"Introduzca Meta",+V40/V39))</f>
        <v/>
      </c>
      <c r="X39" s="17"/>
      <c r="Y39" s="73" t="str">
        <f>IF(AND(X39=0,X40=0),"",IF(ISERROR(X40/X39),"Introduzca Meta",+X40/X39))</f>
        <v/>
      </c>
      <c r="Z39" s="18"/>
      <c r="AA39" s="73" t="str">
        <f>IF(AND(Z39=0,Z40=0),"",IF(ISERROR(Z40/Z39),"Introduzca Meta",+Z40/Z39))</f>
        <v/>
      </c>
      <c r="AB39" s="17"/>
      <c r="AC39" s="73" t="str">
        <f>IF(AND(AB39=0,AB40=0),"",IF(ISERROR(AB40/AB39),"Introduzca Meta",+AB40/AB39))</f>
        <v/>
      </c>
      <c r="AD39" s="17"/>
      <c r="AE39" s="73" t="str">
        <f>IF(AND(AD39=0,AD40=0),"",IF(ISERROR(AD40/AD39),"Introduzca Meta",+AD40/AD39))</f>
        <v/>
      </c>
      <c r="AF39" s="17"/>
      <c r="AG39" s="73" t="str">
        <f>IF(AND(AF39=0,AF40=0),"",IF(ISERROR(AF40/AF39),"Introduzca Meta",+AF40/AF39))</f>
        <v/>
      </c>
      <c r="AH39" s="18"/>
      <c r="AI39" s="73" t="str">
        <f>IF(AND(AH39=0,AH40=0),"",IF(ISERROR(AH40/AH39),"Introduzca Meta",+AH40/AH39))</f>
        <v/>
      </c>
      <c r="AJ39" s="19">
        <f>L39+N39+P39+R39+T39+V39+X39+Z39+AB39+AD39+AF39+AH39</f>
        <v>0</v>
      </c>
      <c r="AK39" s="77" t="str">
        <f t="shared" ref="AK39" si="41">IF(AJ40=0,"",IF(ISERROR(AJ40/AJ39),"Introduzca Meta",+AJ40/AJ39))</f>
        <v/>
      </c>
      <c r="AL39" s="79" t="str">
        <f t="shared" ref="AL39" si="42">IF(AJ39=0," ",IF(AJ39=AJ40,0,3))</f>
        <v xml:space="preserve"> </v>
      </c>
      <c r="AM39" s="110" t="str">
        <f>IF(AK40=0,"",IF(ISERROR(AK40/AK39),"Introduzca Meta",+AK40/AK39))</f>
        <v/>
      </c>
      <c r="AN39" s="70"/>
      <c r="AO39" s="71"/>
      <c r="AP39" s="72">
        <f t="shared" ref="AP39" si="43">IFERROR(F39-AO39," ")</f>
        <v>6000000</v>
      </c>
      <c r="AQ39" s="198" t="s">
        <v>174</v>
      </c>
      <c r="AR39" s="108"/>
      <c r="AS39" s="44"/>
    </row>
    <row r="40" spans="1:45" s="49" customFormat="1" ht="26.25" customHeight="1" x14ac:dyDescent="0.25">
      <c r="A40" s="15"/>
      <c r="B40" s="231"/>
      <c r="C40" s="216"/>
      <c r="D40" s="96"/>
      <c r="E40" s="85"/>
      <c r="F40" s="102"/>
      <c r="G40" s="99"/>
      <c r="H40" s="90"/>
      <c r="I40" s="91"/>
      <c r="J40" s="91"/>
      <c r="K40" s="20" t="s">
        <v>1</v>
      </c>
      <c r="L40" s="21"/>
      <c r="M40" s="92"/>
      <c r="N40" s="21"/>
      <c r="O40" s="74"/>
      <c r="P40" s="21">
        <v>0</v>
      </c>
      <c r="Q40" s="74"/>
      <c r="R40" s="22"/>
      <c r="S40" s="74"/>
      <c r="T40" s="22">
        <v>0</v>
      </c>
      <c r="U40" s="74"/>
      <c r="V40" s="21"/>
      <c r="W40" s="74"/>
      <c r="X40" s="21">
        <v>0</v>
      </c>
      <c r="Y40" s="74"/>
      <c r="Z40" s="21">
        <v>0</v>
      </c>
      <c r="AA40" s="74"/>
      <c r="AB40" s="22">
        <v>0</v>
      </c>
      <c r="AC40" s="74"/>
      <c r="AD40" s="22">
        <v>0</v>
      </c>
      <c r="AE40" s="74"/>
      <c r="AF40" s="22">
        <v>0</v>
      </c>
      <c r="AG40" s="74"/>
      <c r="AH40" s="22">
        <v>0</v>
      </c>
      <c r="AI40" s="74"/>
      <c r="AJ40" s="19">
        <f t="shared" ref="AJ40:AJ52" si="44">L40+N40+P40+R40+T40+V40+X40+Z40+AB40+AD40+AF40+AH40</f>
        <v>0</v>
      </c>
      <c r="AK40" s="78"/>
      <c r="AL40" s="80"/>
      <c r="AM40" s="218"/>
      <c r="AN40" s="70"/>
      <c r="AO40" s="71"/>
      <c r="AP40" s="72"/>
      <c r="AQ40" s="70"/>
      <c r="AR40" s="76"/>
      <c r="AS40" s="43"/>
    </row>
    <row r="41" spans="1:45" s="49" customFormat="1" ht="26.25" customHeight="1" x14ac:dyDescent="0.25">
      <c r="A41" s="15"/>
      <c r="B41" s="231"/>
      <c r="C41" s="215" t="s">
        <v>104</v>
      </c>
      <c r="D41" s="95" t="s">
        <v>105</v>
      </c>
      <c r="E41" s="84">
        <v>200</v>
      </c>
      <c r="F41" s="86">
        <v>6000000</v>
      </c>
      <c r="G41" s="98" t="s">
        <v>103</v>
      </c>
      <c r="H41" s="90">
        <f t="shared" ref="H41" si="45">IFERROR(F41/$K$9,0)</f>
        <v>8.9222593018761561E-3</v>
      </c>
      <c r="I41" s="91"/>
      <c r="J41" s="91"/>
      <c r="K41" s="16" t="s">
        <v>0</v>
      </c>
      <c r="L41" s="17"/>
      <c r="M41" s="92" t="str">
        <f>IF(AND(L41=0,L42=0),"",IF(ISERROR(L42/L41),"Introduzca Meta",+L42/L41))</f>
        <v/>
      </c>
      <c r="N41" s="17"/>
      <c r="O41" s="73" t="str">
        <f>IF(AND(N41=0,N42=0),"",IF(ISERROR(N42/N41),"Introduzca Meta",+N42/N41))</f>
        <v/>
      </c>
      <c r="P41" s="17"/>
      <c r="Q41" s="73" t="str">
        <f>IF(AND(P41=0,P42=0),"",IF(ISERROR(P42/P41),"Introduzca Meta",+P42/P41))</f>
        <v/>
      </c>
      <c r="R41" s="18"/>
      <c r="S41" s="73" t="str">
        <f>IF(AND(R41=0,R42=0),"",IF(ISERROR(R42/R41),"Introduzca Meta",+R42/R41))</f>
        <v/>
      </c>
      <c r="T41" s="17"/>
      <c r="U41" s="73" t="str">
        <f>IF(AND(T41=0,T42=0),"",IF(ISERROR(T42/T41),"Introduzca Meta",+T42/T41))</f>
        <v/>
      </c>
      <c r="V41" s="17"/>
      <c r="W41" s="73" t="str">
        <f>IF(AND(V41=0,V42=0),"",IF(ISERROR(V42/V41),"Introduzca Meta",+V42/V41))</f>
        <v/>
      </c>
      <c r="X41" s="17"/>
      <c r="Y41" s="73" t="str">
        <f>IF(AND(X41=0,X42=0),"",IF(ISERROR(X42/X41),"Introduzca Meta",+X42/X41))</f>
        <v/>
      </c>
      <c r="Z41" s="18"/>
      <c r="AA41" s="73" t="str">
        <f>IF(AND(Z41=0,Z42=0),"",IF(ISERROR(Z42/Z41),"Introduzca Meta",+Z42/Z41))</f>
        <v/>
      </c>
      <c r="AB41" s="17"/>
      <c r="AC41" s="73" t="str">
        <f>IF(AND(AB41=0,AB42=0),"",IF(ISERROR(AB42/AB41),"Introduzca Meta",+AB42/AB41))</f>
        <v/>
      </c>
      <c r="AD41" s="17"/>
      <c r="AE41" s="73" t="str">
        <f>IF(AND(AD41=0,AD42=0),"",IF(ISERROR(AD42/AD41),"Introduzca Meta",+AD42/AD41))</f>
        <v/>
      </c>
      <c r="AF41" s="17"/>
      <c r="AG41" s="73" t="str">
        <f>IF(AND(AF41=0,AF42=0),"",IF(ISERROR(AF42/AF41),"Introduzca Meta",+AF42/AF41))</f>
        <v/>
      </c>
      <c r="AH41" s="18"/>
      <c r="AI41" s="73" t="str">
        <f>IF(AND(AH41=0,AH42=0),"",IF(ISERROR(AH42/AH41),"Introduzca Meta",+AH42/AH41))</f>
        <v/>
      </c>
      <c r="AJ41" s="19">
        <f t="shared" si="44"/>
        <v>0</v>
      </c>
      <c r="AK41" s="77" t="str">
        <f t="shared" ref="AK41" si="46">IF(AJ42=0,"",IF(ISERROR(AJ42/AJ41),"Introduzca Meta",+AJ42/AJ41))</f>
        <v/>
      </c>
      <c r="AL41" s="79" t="str">
        <f t="shared" ref="AL41" si="47">IF(AJ41=0," ",IF(AJ41=AJ42,0,3))</f>
        <v xml:space="preserve"> </v>
      </c>
      <c r="AM41" s="69" t="str">
        <f>IF(AK42=0,"",IF(ISERROR(AK42/AK41),"Introduzca Meta",+AK42/AK41))</f>
        <v/>
      </c>
      <c r="AN41" s="70"/>
      <c r="AO41" s="71"/>
      <c r="AP41" s="72">
        <f t="shared" ref="AP41" si="48">IFERROR(F41-AO41," ")</f>
        <v>6000000</v>
      </c>
      <c r="AQ41" s="109" t="s">
        <v>151</v>
      </c>
      <c r="AR41" s="75"/>
      <c r="AS41" s="42"/>
    </row>
    <row r="42" spans="1:45" s="49" customFormat="1" ht="26.1" customHeight="1" x14ac:dyDescent="0.25">
      <c r="A42" s="15"/>
      <c r="B42" s="231"/>
      <c r="C42" s="216"/>
      <c r="D42" s="96"/>
      <c r="E42" s="85"/>
      <c r="F42" s="102"/>
      <c r="G42" s="99"/>
      <c r="H42" s="90"/>
      <c r="I42" s="91"/>
      <c r="J42" s="91"/>
      <c r="K42" s="20" t="s">
        <v>1</v>
      </c>
      <c r="L42" s="21">
        <v>0</v>
      </c>
      <c r="M42" s="92"/>
      <c r="N42" s="21">
        <v>0</v>
      </c>
      <c r="O42" s="74"/>
      <c r="P42" s="21">
        <v>0</v>
      </c>
      <c r="Q42" s="74"/>
      <c r="R42" s="22">
        <v>0</v>
      </c>
      <c r="S42" s="74"/>
      <c r="T42" s="22">
        <v>0</v>
      </c>
      <c r="U42" s="74"/>
      <c r="V42" s="21">
        <v>0</v>
      </c>
      <c r="W42" s="74"/>
      <c r="X42" s="21">
        <v>0</v>
      </c>
      <c r="Y42" s="74"/>
      <c r="Z42" s="21">
        <v>0</v>
      </c>
      <c r="AA42" s="74"/>
      <c r="AB42" s="22">
        <v>0</v>
      </c>
      <c r="AC42" s="74"/>
      <c r="AD42" s="22">
        <v>0</v>
      </c>
      <c r="AE42" s="74"/>
      <c r="AF42" s="22">
        <v>0</v>
      </c>
      <c r="AG42" s="74"/>
      <c r="AH42" s="22">
        <v>0</v>
      </c>
      <c r="AI42" s="74"/>
      <c r="AJ42" s="19">
        <f t="shared" si="44"/>
        <v>0</v>
      </c>
      <c r="AK42" s="78"/>
      <c r="AL42" s="80"/>
      <c r="AM42" s="69"/>
      <c r="AN42" s="70"/>
      <c r="AO42" s="71"/>
      <c r="AP42" s="72"/>
      <c r="AQ42" s="151"/>
      <c r="AR42" s="76"/>
      <c r="AS42" s="43"/>
    </row>
    <row r="43" spans="1:45" s="49" customFormat="1" ht="26.25" customHeight="1" x14ac:dyDescent="0.25">
      <c r="A43" s="15"/>
      <c r="B43" s="231"/>
      <c r="C43" s="215" t="s">
        <v>107</v>
      </c>
      <c r="D43" s="95" t="s">
        <v>108</v>
      </c>
      <c r="E43" s="84">
        <v>50</v>
      </c>
      <c r="F43" s="86">
        <v>250000000</v>
      </c>
      <c r="G43" s="98" t="s">
        <v>109</v>
      </c>
      <c r="H43" s="90">
        <f t="shared" ref="H43" si="49">IFERROR(F43/$K$9,0)</f>
        <v>0.37176080424483982</v>
      </c>
      <c r="I43" s="91"/>
      <c r="J43" s="91"/>
      <c r="K43" s="16" t="s">
        <v>0</v>
      </c>
      <c r="L43" s="17"/>
      <c r="M43" s="92" t="str">
        <f>IF(AND(L43=0,L44=0),"",IF(ISERROR(L44/L43),"Introduzca Meta",+L44/L43))</f>
        <v/>
      </c>
      <c r="N43" s="17"/>
      <c r="O43" s="73" t="str">
        <f>IF(AND(N43=0,N44=0),"",IF(ISERROR(N44/N43),"Introduzca Meta",+N44/N43))</f>
        <v/>
      </c>
      <c r="P43" s="17"/>
      <c r="Q43" s="73" t="str">
        <f>IF(AND(P43=0,P44=0),"",IF(ISERROR(P44/P43),"Introduzca Meta",+P44/P43))</f>
        <v/>
      </c>
      <c r="R43" s="18"/>
      <c r="S43" s="73" t="str">
        <f>IF(AND(R43=0,R44=0),"",IF(ISERROR(R44/R43),"Introduzca Meta",+R44/R43))</f>
        <v/>
      </c>
      <c r="T43" s="17"/>
      <c r="U43" s="73" t="str">
        <f>IF(AND(T43=0,T44=0),"",IF(ISERROR(T44/T43),"Introduzca Meta",+T44/T43))</f>
        <v/>
      </c>
      <c r="V43" s="17"/>
      <c r="W43" s="73" t="str">
        <f>IF(AND(V43=0,V44=0),"",IF(ISERROR(V44/V43),"Introduzca Meta",+V44/V43))</f>
        <v/>
      </c>
      <c r="X43" s="17"/>
      <c r="Y43" s="73" t="str">
        <f>IF(AND(X43=0,X44=0),"",IF(ISERROR(X44/X43),"Introduzca Meta",+X44/X43))</f>
        <v/>
      </c>
      <c r="Z43" s="18"/>
      <c r="AA43" s="73" t="str">
        <f>IF(AND(Z43=0,Z44=0),"",IF(ISERROR(Z44/Z43),"Introduzca Meta",+Z44/Z43))</f>
        <v/>
      </c>
      <c r="AB43" s="17"/>
      <c r="AC43" s="73" t="str">
        <f>IF(AND(AB43=0,AB44=0),"",IF(ISERROR(AB44/AB43),"Introduzca Meta",+AB44/AB43))</f>
        <v/>
      </c>
      <c r="AD43" s="17"/>
      <c r="AE43" s="73" t="str">
        <f>IF(AND(AD43=0,AD44=0),"",IF(ISERROR(AD44/AD43),"Introduzca Meta",+AD44/AD43))</f>
        <v/>
      </c>
      <c r="AF43" s="17"/>
      <c r="AG43" s="73" t="str">
        <f>IF(AND(AF43=0,AF44=0),"",IF(ISERROR(AF44/AF43),"Introduzca Meta",+AF44/AF43))</f>
        <v/>
      </c>
      <c r="AH43" s="18"/>
      <c r="AI43" s="73" t="str">
        <f>IF(AND(AH43=0,AH44=0),"",IF(ISERROR(AH44/AH43),"Introduzca Meta",+AH44/AH43))</f>
        <v/>
      </c>
      <c r="AJ43" s="19">
        <f t="shared" si="44"/>
        <v>0</v>
      </c>
      <c r="AK43" s="77" t="str">
        <f t="shared" ref="AK43" si="50">IF(AJ44=0,"",IF(ISERROR(AJ44/AJ43),"Introduzca Meta",+AJ44/AJ43))</f>
        <v/>
      </c>
      <c r="AL43" s="79" t="str">
        <f t="shared" ref="AL43" si="51">IF(AJ43=0," ",IF(AJ43=AJ44,0,3))</f>
        <v xml:space="preserve"> </v>
      </c>
      <c r="AM43" s="69" t="str">
        <f>IF(AK44=0,"",IF(ISERROR(AK44/AK43),"Introduzca Meta",+AK44/AK43))</f>
        <v/>
      </c>
      <c r="AN43" s="70"/>
      <c r="AO43" s="71"/>
      <c r="AP43" s="72">
        <f t="shared" ref="AP43" si="52">IFERROR(F43-AO43," ")</f>
        <v>250000000</v>
      </c>
      <c r="AQ43" s="109" t="s">
        <v>151</v>
      </c>
      <c r="AR43" s="75"/>
      <c r="AS43" s="42"/>
    </row>
    <row r="44" spans="1:45" s="49" customFormat="1" ht="26.25" customHeight="1" x14ac:dyDescent="0.25">
      <c r="A44" s="15"/>
      <c r="B44" s="231"/>
      <c r="C44" s="216"/>
      <c r="D44" s="100"/>
      <c r="E44" s="101"/>
      <c r="F44" s="102"/>
      <c r="G44" s="99"/>
      <c r="H44" s="90"/>
      <c r="I44" s="91"/>
      <c r="J44" s="91"/>
      <c r="K44" s="20" t="s">
        <v>1</v>
      </c>
      <c r="L44" s="21">
        <v>0</v>
      </c>
      <c r="M44" s="92"/>
      <c r="N44" s="21">
        <v>0</v>
      </c>
      <c r="O44" s="74"/>
      <c r="P44" s="21">
        <v>0</v>
      </c>
      <c r="Q44" s="74"/>
      <c r="R44" s="22">
        <v>0</v>
      </c>
      <c r="S44" s="74"/>
      <c r="T44" s="22">
        <v>0</v>
      </c>
      <c r="U44" s="74"/>
      <c r="V44" s="21">
        <v>0</v>
      </c>
      <c r="W44" s="74"/>
      <c r="X44" s="21">
        <v>0</v>
      </c>
      <c r="Y44" s="74"/>
      <c r="Z44" s="21">
        <v>0</v>
      </c>
      <c r="AA44" s="74"/>
      <c r="AB44" s="22">
        <v>0</v>
      </c>
      <c r="AC44" s="74"/>
      <c r="AD44" s="22">
        <v>0</v>
      </c>
      <c r="AE44" s="74"/>
      <c r="AF44" s="22">
        <v>0</v>
      </c>
      <c r="AG44" s="74"/>
      <c r="AH44" s="22">
        <v>0</v>
      </c>
      <c r="AI44" s="74"/>
      <c r="AJ44" s="19">
        <f t="shared" si="44"/>
        <v>0</v>
      </c>
      <c r="AK44" s="78"/>
      <c r="AL44" s="80"/>
      <c r="AM44" s="69"/>
      <c r="AN44" s="70"/>
      <c r="AO44" s="71"/>
      <c r="AP44" s="72"/>
      <c r="AQ44" s="151"/>
      <c r="AR44" s="76"/>
      <c r="AS44" s="43"/>
    </row>
    <row r="45" spans="1:45" s="49" customFormat="1" ht="26.25" customHeight="1" x14ac:dyDescent="0.25">
      <c r="A45" s="15"/>
      <c r="B45" s="231"/>
      <c r="C45" s="215" t="s">
        <v>115</v>
      </c>
      <c r="D45" s="213" t="s">
        <v>116</v>
      </c>
      <c r="E45" s="211">
        <v>650</v>
      </c>
      <c r="F45" s="208">
        <v>52000000</v>
      </c>
      <c r="G45" s="98" t="s">
        <v>117</v>
      </c>
      <c r="H45" s="90">
        <f t="shared" ref="H45" si="53">IFERROR(F45/$K$9,0)</f>
        <v>7.7326247282926683E-2</v>
      </c>
      <c r="I45" s="91"/>
      <c r="J45" s="91"/>
      <c r="K45" s="16" t="s">
        <v>0</v>
      </c>
      <c r="L45" s="17"/>
      <c r="M45" s="92" t="str">
        <f>IF(AND(L45=0,L46=0),"",IF(ISERROR(L46/L45),"Introduzca Meta",+L46/L45))</f>
        <v/>
      </c>
      <c r="N45" s="17"/>
      <c r="O45" s="73" t="str">
        <f>IF(AND(N45=0,N46=0),"",IF(ISERROR(N46/N45),"Introduzca Meta",+N46/N45))</f>
        <v/>
      </c>
      <c r="P45" s="17"/>
      <c r="Q45" s="73" t="str">
        <f>IF(AND(P45=0,P46=0),"",IF(ISERROR(P46/P45),"Introduzca Meta",+P46/P45))</f>
        <v/>
      </c>
      <c r="R45" s="18"/>
      <c r="S45" s="73" t="str">
        <f>IF(AND(R45=0,R46=0),"",IF(ISERROR(R46/R45),"Introduzca Meta",+R46/R45))</f>
        <v/>
      </c>
      <c r="T45" s="17"/>
      <c r="U45" s="73" t="str">
        <f>IF(AND(T45=0,T46=0),"",IF(ISERROR(T46/T45),"Introduzca Meta",+T46/T45))</f>
        <v/>
      </c>
      <c r="V45" s="17"/>
      <c r="W45" s="73" t="str">
        <f>IF(AND(V45=0,V46=0),"",IF(ISERROR(V46/V45),"Introduzca Meta",+V46/V45))</f>
        <v/>
      </c>
      <c r="X45" s="17"/>
      <c r="Y45" s="73" t="str">
        <f>IF(AND(X45=0,X46=0),"",IF(ISERROR(X46/X45),"Introduzca Meta",+X46/X45))</f>
        <v/>
      </c>
      <c r="Z45" s="18"/>
      <c r="AA45" s="73" t="str">
        <f>IF(AND(Z45=0,Z46=0),"",IF(ISERROR(Z46/Z45),"Introduzca Meta",+Z46/Z45))</f>
        <v/>
      </c>
      <c r="AB45" s="17"/>
      <c r="AC45" s="73" t="str">
        <f>IF(AND(AB45=0,AB46=0),"",IF(ISERROR(AB46/AB45),"Introduzca Meta",+AB46/AB45))</f>
        <v/>
      </c>
      <c r="AD45" s="17"/>
      <c r="AE45" s="73" t="str">
        <f>IF(AND(AD45=0,AD46=0),"",IF(ISERROR(AD46/AD45),"Introduzca Meta",+AD46/AD45))</f>
        <v/>
      </c>
      <c r="AF45" s="18"/>
      <c r="AG45" s="73" t="str">
        <f>IF(AND(AF45=0,AF46=0),"",IF(ISERROR(AF46/AF45),"Introduzca Meta",+AF46/AF45))</f>
        <v/>
      </c>
      <c r="AH45" s="18"/>
      <c r="AI45" s="73" t="str">
        <f>IF(AND(AH45=0,AH46=0),"",IF(ISERROR(AH46/AH45),"Introduzca Meta",+AH46/AH45))</f>
        <v/>
      </c>
      <c r="AJ45" s="19">
        <f t="shared" si="44"/>
        <v>0</v>
      </c>
      <c r="AK45" s="77" t="str">
        <f t="shared" ref="AK45" si="54">IF(AJ46=0,"",IF(ISERROR(AJ46/AJ45),"Introduzca Meta",+AJ46/AJ45))</f>
        <v/>
      </c>
      <c r="AL45" s="79" t="str">
        <f t="shared" ref="AL45" si="55">IF(AJ45=0," ",IF(AJ45=AJ46,0,3))</f>
        <v xml:space="preserve"> </v>
      </c>
      <c r="AM45" s="69" t="str">
        <f>IF(AK46=0,"",IF(ISERROR(AK46/AK45),"Introduzca Meta",+AK46/AK45))</f>
        <v/>
      </c>
      <c r="AN45" s="70"/>
      <c r="AO45" s="71"/>
      <c r="AP45" s="72">
        <f t="shared" ref="AP45" si="56">IFERROR(F45-AO45," ")</f>
        <v>52000000</v>
      </c>
      <c r="AQ45" s="109" t="s">
        <v>151</v>
      </c>
      <c r="AR45" s="75"/>
      <c r="AS45" s="42"/>
    </row>
    <row r="46" spans="1:45" s="49" customFormat="1" ht="26.25" customHeight="1" x14ac:dyDescent="0.25">
      <c r="A46" s="15"/>
      <c r="B46" s="231"/>
      <c r="C46" s="216"/>
      <c r="D46" s="126"/>
      <c r="E46" s="128"/>
      <c r="F46" s="130"/>
      <c r="G46" s="99"/>
      <c r="H46" s="90"/>
      <c r="I46" s="91"/>
      <c r="J46" s="91"/>
      <c r="K46" s="20" t="s">
        <v>1</v>
      </c>
      <c r="L46" s="21">
        <v>0</v>
      </c>
      <c r="M46" s="92"/>
      <c r="N46" s="21">
        <v>0</v>
      </c>
      <c r="O46" s="74"/>
      <c r="P46" s="21">
        <v>0</v>
      </c>
      <c r="Q46" s="74"/>
      <c r="R46" s="22">
        <v>0</v>
      </c>
      <c r="S46" s="74"/>
      <c r="T46" s="22">
        <v>0</v>
      </c>
      <c r="U46" s="74"/>
      <c r="V46" s="21">
        <v>0</v>
      </c>
      <c r="W46" s="74"/>
      <c r="X46" s="21">
        <v>0</v>
      </c>
      <c r="Y46" s="74"/>
      <c r="Z46" s="21">
        <v>0</v>
      </c>
      <c r="AA46" s="74"/>
      <c r="AB46" s="22">
        <v>0</v>
      </c>
      <c r="AC46" s="74"/>
      <c r="AD46" s="22">
        <v>0</v>
      </c>
      <c r="AE46" s="74"/>
      <c r="AF46" s="22">
        <v>0</v>
      </c>
      <c r="AG46" s="74"/>
      <c r="AH46" s="22">
        <v>0</v>
      </c>
      <c r="AI46" s="74"/>
      <c r="AJ46" s="19">
        <f t="shared" si="44"/>
        <v>0</v>
      </c>
      <c r="AK46" s="78"/>
      <c r="AL46" s="80"/>
      <c r="AM46" s="69"/>
      <c r="AN46" s="70"/>
      <c r="AO46" s="71"/>
      <c r="AP46" s="72"/>
      <c r="AQ46" s="151"/>
      <c r="AR46" s="76"/>
      <c r="AS46" s="43"/>
    </row>
    <row r="47" spans="1:45" s="49" customFormat="1" ht="26.25" customHeight="1" x14ac:dyDescent="0.25">
      <c r="A47" s="15"/>
      <c r="B47" s="231"/>
      <c r="C47" s="215" t="s">
        <v>118</v>
      </c>
      <c r="D47" s="95" t="s">
        <v>119</v>
      </c>
      <c r="E47" s="84">
        <v>100</v>
      </c>
      <c r="F47" s="86">
        <v>11000000</v>
      </c>
      <c r="G47" s="98" t="s">
        <v>111</v>
      </c>
      <c r="H47" s="90">
        <f t="shared" ref="H47" si="57">IFERROR(F47/$K$9,0)</f>
        <v>1.635747538677295E-2</v>
      </c>
      <c r="I47" s="91"/>
      <c r="J47" s="91"/>
      <c r="K47" s="16" t="s">
        <v>0</v>
      </c>
      <c r="L47" s="17"/>
      <c r="M47" s="92" t="str">
        <f>IF(AND(L47=0,L48=0),"",IF(ISERROR(L48/L47),"Introduzca Meta",+L48/L47))</f>
        <v/>
      </c>
      <c r="N47" s="17"/>
      <c r="O47" s="73" t="str">
        <f>IF(AND(N47=0,N48=0),"",IF(ISERROR(N48/N47),"Introduzca Meta",+N48/N47))</f>
        <v/>
      </c>
      <c r="P47" s="17"/>
      <c r="Q47" s="73" t="str">
        <f>IF(AND(P47=0,P48=0),"",IF(ISERROR(P48/P47),"Introduzca Meta",+P48/P47))</f>
        <v/>
      </c>
      <c r="R47" s="18"/>
      <c r="S47" s="73" t="str">
        <f>IF(AND(R47=0,R48=0),"",IF(ISERROR(R48/R47),"Introduzca Meta",+R48/R47))</f>
        <v/>
      </c>
      <c r="T47" s="17"/>
      <c r="U47" s="73" t="str">
        <f>IF(AND(T47=0,T48=0),"",IF(ISERROR(T48/T47),"Introduzca Meta",+T48/T47))</f>
        <v/>
      </c>
      <c r="V47" s="17"/>
      <c r="W47" s="73" t="str">
        <f>IF(AND(V47=0,V48=0),"",IF(ISERROR(V48/V47),"Introduzca Meta",+V48/V47))</f>
        <v/>
      </c>
      <c r="X47" s="17"/>
      <c r="Y47" s="73" t="str">
        <f>IF(AND(X47=0,X48=0),"",IF(ISERROR(X48/X47),"Introduzca Meta",+X48/X47))</f>
        <v/>
      </c>
      <c r="Z47" s="18"/>
      <c r="AA47" s="73" t="str">
        <f>IF(AND(Z47=0,Z48=0),"",IF(ISERROR(Z48/Z47),"Introduzca Meta",+Z48/Z47))</f>
        <v/>
      </c>
      <c r="AB47" s="17"/>
      <c r="AC47" s="73" t="str">
        <f>IF(AND(AB47=0,AB48=0),"",IF(ISERROR(AB48/AB47),"Introduzca Meta",+AB48/AB47))</f>
        <v/>
      </c>
      <c r="AD47" s="17"/>
      <c r="AE47" s="73" t="str">
        <f>IF(AND(AD47=0,AD48=0),"",IF(ISERROR(AD48/AD47),"Introduzca Meta",+AD48/AD47))</f>
        <v/>
      </c>
      <c r="AF47" s="17"/>
      <c r="AG47" s="73" t="str">
        <f>IF(AND(AF47=0,AF48=0),"",IF(ISERROR(AF48/AF47),"Introduzca Meta",+AF48/AF47))</f>
        <v/>
      </c>
      <c r="AH47" s="18"/>
      <c r="AI47" s="73" t="str">
        <f>IF(AND(AH47=0,AH48=0),"",IF(ISERROR(AH48/AH47),"Introduzca Meta",+AH48/AH47))</f>
        <v/>
      </c>
      <c r="AJ47" s="19">
        <f t="shared" si="44"/>
        <v>0</v>
      </c>
      <c r="AK47" s="77" t="str">
        <f t="shared" ref="AK47" si="58">IF(AJ48=0,"",IF(ISERROR(AJ48/AJ47),"Introduzca Meta",+AJ48/AJ47))</f>
        <v/>
      </c>
      <c r="AL47" s="79" t="str">
        <f t="shared" ref="AL47" si="59">IF(AJ47=0," ",IF(AJ47=AJ48,0,3))</f>
        <v xml:space="preserve"> </v>
      </c>
      <c r="AM47" s="69" t="str">
        <f>IF(AK48=0,"",IF(ISERROR(AK48/AK47),"Introduzca Meta",+AK48/AK47))</f>
        <v/>
      </c>
      <c r="AN47" s="70"/>
      <c r="AO47" s="71"/>
      <c r="AP47" s="72">
        <f t="shared" ref="AP47" si="60">IFERROR(F47-AO47," ")</f>
        <v>11000000</v>
      </c>
      <c r="AQ47" s="109"/>
      <c r="AR47" s="75"/>
      <c r="AS47" s="42"/>
    </row>
    <row r="48" spans="1:45" s="49" customFormat="1" ht="26.25" customHeight="1" x14ac:dyDescent="0.25">
      <c r="A48" s="15"/>
      <c r="B48" s="231"/>
      <c r="C48" s="216"/>
      <c r="D48" s="100"/>
      <c r="E48" s="101"/>
      <c r="F48" s="102"/>
      <c r="G48" s="99"/>
      <c r="H48" s="90"/>
      <c r="I48" s="91"/>
      <c r="J48" s="91"/>
      <c r="K48" s="20" t="s">
        <v>1</v>
      </c>
      <c r="L48" s="21">
        <v>0</v>
      </c>
      <c r="M48" s="92"/>
      <c r="N48" s="21">
        <v>0</v>
      </c>
      <c r="O48" s="74"/>
      <c r="P48" s="21">
        <v>0</v>
      </c>
      <c r="Q48" s="74"/>
      <c r="R48" s="22">
        <v>0</v>
      </c>
      <c r="S48" s="74"/>
      <c r="T48" s="22">
        <v>0</v>
      </c>
      <c r="U48" s="74"/>
      <c r="V48" s="21">
        <v>0</v>
      </c>
      <c r="W48" s="74"/>
      <c r="X48" s="21">
        <v>0</v>
      </c>
      <c r="Y48" s="74"/>
      <c r="Z48" s="21">
        <v>0</v>
      </c>
      <c r="AA48" s="74"/>
      <c r="AB48" s="22">
        <v>0</v>
      </c>
      <c r="AC48" s="74"/>
      <c r="AD48" s="22">
        <v>0</v>
      </c>
      <c r="AE48" s="74"/>
      <c r="AF48" s="22">
        <v>0</v>
      </c>
      <c r="AG48" s="74"/>
      <c r="AH48" s="22">
        <v>0</v>
      </c>
      <c r="AI48" s="74"/>
      <c r="AJ48" s="19">
        <f t="shared" si="44"/>
        <v>0</v>
      </c>
      <c r="AK48" s="78"/>
      <c r="AL48" s="80"/>
      <c r="AM48" s="69"/>
      <c r="AN48" s="70"/>
      <c r="AO48" s="71"/>
      <c r="AP48" s="72"/>
      <c r="AQ48" s="151"/>
      <c r="AR48" s="76"/>
      <c r="AS48" s="43"/>
    </row>
    <row r="49" spans="1:45" s="49" customFormat="1" ht="26.25" customHeight="1" x14ac:dyDescent="0.25">
      <c r="A49" s="15"/>
      <c r="B49" s="231"/>
      <c r="C49" s="215" t="s">
        <v>120</v>
      </c>
      <c r="D49" s="213" t="s">
        <v>121</v>
      </c>
      <c r="E49" s="211">
        <v>39</v>
      </c>
      <c r="F49" s="208">
        <v>1386140</v>
      </c>
      <c r="G49" s="98" t="s">
        <v>103</v>
      </c>
      <c r="H49" s="90">
        <f t="shared" ref="H49" si="61">IFERROR(F49/$K$9,0)</f>
        <v>2.0612500847837691E-3</v>
      </c>
      <c r="I49" s="91"/>
      <c r="J49" s="91"/>
      <c r="K49" s="16" t="s">
        <v>0</v>
      </c>
      <c r="L49" s="17"/>
      <c r="M49" s="92" t="str">
        <f>IF(AND(L49=0,L50=0),"",IF(ISERROR(L50/L49),"Introduzca Meta",+L50/L49))</f>
        <v/>
      </c>
      <c r="N49" s="17"/>
      <c r="O49" s="73" t="str">
        <f>IF(AND(N49=0,N50=0),"",IF(ISERROR(N50/N49),"Introduzca Meta",+N50/N49))</f>
        <v/>
      </c>
      <c r="P49" s="17"/>
      <c r="Q49" s="73" t="str">
        <f>IF(AND(P49=0,P50=0),"",IF(ISERROR(P50/P49),"Introduzca Meta",+P50/P49))</f>
        <v/>
      </c>
      <c r="R49" s="18"/>
      <c r="S49" s="73" t="str">
        <f>IF(AND(R49=0,R50=0),"",IF(ISERROR(R50/R49),"Introduzca Meta",+R50/R49))</f>
        <v/>
      </c>
      <c r="T49" s="17"/>
      <c r="U49" s="73" t="str">
        <f>IF(AND(T49=0,T50=0),"",IF(ISERROR(T50/T49),"Introduzca Meta",+T50/T49))</f>
        <v/>
      </c>
      <c r="V49" s="17"/>
      <c r="W49" s="73" t="str">
        <f>IF(AND(V49=0,V50=0),"",IF(ISERROR(V50/V49),"Introduzca Meta",+V50/V49))</f>
        <v/>
      </c>
      <c r="X49" s="17"/>
      <c r="Y49" s="73" t="str">
        <f>IF(AND(X49=0,X50=0),"",IF(ISERROR(X50/X49),"Introduzca Meta",+X50/X49))</f>
        <v/>
      </c>
      <c r="Z49" s="18"/>
      <c r="AA49" s="73" t="str">
        <f>IF(AND(Z49=0,Z50=0),"",IF(ISERROR(Z50/Z49),"Introduzca Meta",+Z50/Z49))</f>
        <v/>
      </c>
      <c r="AB49" s="17"/>
      <c r="AC49" s="73" t="str">
        <f>IF(AND(AB49=0,AB50=0),"",IF(ISERROR(AB50/AB49),"Introduzca Meta",+AB50/AB49))</f>
        <v/>
      </c>
      <c r="AD49" s="17"/>
      <c r="AE49" s="73" t="str">
        <f>IF(AND(AD49=0,AD50=0),"",IF(ISERROR(AD50/AD49),"Introduzca Meta",+AD50/AD49))</f>
        <v/>
      </c>
      <c r="AF49" s="18"/>
      <c r="AG49" s="73" t="str">
        <f>IF(AND(AF49=0,AF50=0),"",IF(ISERROR(AF50/AF49),"Introduzca Meta",+AF50/AF49))</f>
        <v/>
      </c>
      <c r="AH49" s="18"/>
      <c r="AI49" s="73" t="str">
        <f>IF(AND(AH49=0,AH50=0),"",IF(ISERROR(AH50/AH49),"Introduzca Meta",+AH50/AH49))</f>
        <v/>
      </c>
      <c r="AJ49" s="19">
        <f t="shared" si="44"/>
        <v>0</v>
      </c>
      <c r="AK49" s="77" t="str">
        <f t="shared" ref="AK49" si="62">IF(AJ50=0,"",IF(ISERROR(AJ50/AJ49),"Introduzca Meta",+AJ50/AJ49))</f>
        <v/>
      </c>
      <c r="AL49" s="79" t="str">
        <f t="shared" ref="AL49" si="63">IF(AJ49=0," ",IF(AJ49=AJ50,0,3))</f>
        <v xml:space="preserve"> </v>
      </c>
      <c r="AM49" s="69" t="str">
        <f>IF(AK50=0,"",IF(ISERROR(AK50/AK49),"Introduzca Meta",+AK50/AK49))</f>
        <v/>
      </c>
      <c r="AN49" s="70"/>
      <c r="AO49" s="71"/>
      <c r="AP49" s="72">
        <f t="shared" ref="AP49" si="64">IFERROR(F49-AO49," ")</f>
        <v>1386140</v>
      </c>
      <c r="AQ49" s="109"/>
      <c r="AR49" s="75"/>
      <c r="AS49" s="42"/>
    </row>
    <row r="50" spans="1:45" s="49" customFormat="1" ht="26.25" customHeight="1" x14ac:dyDescent="0.25">
      <c r="A50" s="15"/>
      <c r="B50" s="231"/>
      <c r="C50" s="216"/>
      <c r="D50" s="126"/>
      <c r="E50" s="128"/>
      <c r="F50" s="130"/>
      <c r="G50" s="99"/>
      <c r="H50" s="90"/>
      <c r="I50" s="91"/>
      <c r="J50" s="91"/>
      <c r="K50" s="20" t="s">
        <v>1</v>
      </c>
      <c r="L50" s="21">
        <v>0</v>
      </c>
      <c r="M50" s="92"/>
      <c r="N50" s="21">
        <v>0</v>
      </c>
      <c r="O50" s="74"/>
      <c r="P50" s="21">
        <v>0</v>
      </c>
      <c r="Q50" s="74"/>
      <c r="R50" s="22">
        <v>0</v>
      </c>
      <c r="S50" s="74"/>
      <c r="T50" s="22">
        <v>0</v>
      </c>
      <c r="U50" s="74"/>
      <c r="V50" s="21">
        <v>0</v>
      </c>
      <c r="W50" s="74"/>
      <c r="X50" s="21">
        <v>0</v>
      </c>
      <c r="Y50" s="74"/>
      <c r="Z50" s="21">
        <v>0</v>
      </c>
      <c r="AA50" s="74"/>
      <c r="AB50" s="22">
        <v>0</v>
      </c>
      <c r="AC50" s="74"/>
      <c r="AD50" s="22">
        <v>0</v>
      </c>
      <c r="AE50" s="74"/>
      <c r="AF50" s="22">
        <v>0</v>
      </c>
      <c r="AG50" s="74"/>
      <c r="AH50" s="22">
        <v>0</v>
      </c>
      <c r="AI50" s="74"/>
      <c r="AJ50" s="19">
        <f t="shared" si="44"/>
        <v>0</v>
      </c>
      <c r="AK50" s="78"/>
      <c r="AL50" s="80"/>
      <c r="AM50" s="69"/>
      <c r="AN50" s="70"/>
      <c r="AO50" s="71"/>
      <c r="AP50" s="72"/>
      <c r="AQ50" s="151"/>
      <c r="AR50" s="76"/>
      <c r="AS50" s="43"/>
    </row>
    <row r="51" spans="1:45" s="49" customFormat="1" ht="26.25" customHeight="1" x14ac:dyDescent="0.25">
      <c r="A51" s="15"/>
      <c r="B51" s="231"/>
      <c r="C51" s="215" t="s">
        <v>122</v>
      </c>
      <c r="D51" s="95" t="s">
        <v>121</v>
      </c>
      <c r="E51" s="84">
        <v>39</v>
      </c>
      <c r="F51" s="86">
        <v>2631330</v>
      </c>
      <c r="G51" s="98" t="s">
        <v>103</v>
      </c>
      <c r="H51" s="90">
        <f t="shared" ref="H51" si="65">IFERROR(F51/$K$9,0)</f>
        <v>3.912901428134297E-3</v>
      </c>
      <c r="I51" s="91"/>
      <c r="J51" s="91"/>
      <c r="K51" s="16" t="s">
        <v>0</v>
      </c>
      <c r="L51" s="17"/>
      <c r="M51" s="92" t="str">
        <f>IF(AND(L51=0,L52=0),"",IF(ISERROR(L52/L51),"Introduzca Meta",+L52/L51))</f>
        <v/>
      </c>
      <c r="N51" s="17"/>
      <c r="O51" s="73" t="str">
        <f>IF(AND(N51=0,N52=0),"",IF(ISERROR(N52/N51),"Introduzca Meta",+N52/N51))</f>
        <v/>
      </c>
      <c r="P51" s="17"/>
      <c r="Q51" s="73" t="str">
        <f>IF(AND(P51=0,P52=0),"",IF(ISERROR(P52/P51),"Introduzca Meta",+P52/P51))</f>
        <v/>
      </c>
      <c r="R51" s="18"/>
      <c r="S51" s="73" t="str">
        <f>IF(AND(R51=0,R52=0),"",IF(ISERROR(R52/R51),"Introduzca Meta",+R52/R51))</f>
        <v/>
      </c>
      <c r="T51" s="17"/>
      <c r="U51" s="73" t="str">
        <f>IF(AND(T51=0,T52=0),"",IF(ISERROR(T52/T51),"Introduzca Meta",+T52/T51))</f>
        <v/>
      </c>
      <c r="V51" s="17"/>
      <c r="W51" s="73" t="str">
        <f>IF(AND(V51=0,V52=0),"",IF(ISERROR(V52/V51),"Introduzca Meta",+V52/V51))</f>
        <v/>
      </c>
      <c r="X51" s="17"/>
      <c r="Y51" s="73" t="str">
        <f>IF(AND(X51=0,X52=0),"",IF(ISERROR(X52/X51),"Introduzca Meta",+X52/X51))</f>
        <v/>
      </c>
      <c r="Z51" s="18"/>
      <c r="AA51" s="73" t="str">
        <f>IF(AND(Z51=0,Z52=0),"",IF(ISERROR(Z52/Z51),"Introduzca Meta",+Z52/Z51))</f>
        <v/>
      </c>
      <c r="AB51" s="17"/>
      <c r="AC51" s="73" t="str">
        <f>IF(AND(AB51=0,AB52=0),"",IF(ISERROR(AB52/AB51),"Introduzca Meta",+AB52/AB51))</f>
        <v/>
      </c>
      <c r="AD51" s="17"/>
      <c r="AE51" s="73" t="str">
        <f>IF(AND(AD51=0,AD52=0),"",IF(ISERROR(AD52/AD51),"Introduzca Meta",+AD52/AD51))</f>
        <v/>
      </c>
      <c r="AF51" s="17"/>
      <c r="AG51" s="73" t="str">
        <f>IF(AND(AF51=0,AF52=0),"",IF(ISERROR(AF52/AF51),"Introduzca Meta",+AF52/AF51))</f>
        <v/>
      </c>
      <c r="AH51" s="18"/>
      <c r="AI51" s="73" t="str">
        <f>IF(AND(AH51=0,AH52=0),"",IF(ISERROR(AH52/AH51),"Introduzca Meta",+AH52/AH51))</f>
        <v/>
      </c>
      <c r="AJ51" s="19">
        <f t="shared" si="44"/>
        <v>0</v>
      </c>
      <c r="AK51" s="77" t="str">
        <f t="shared" ref="AK51" si="66">IF(AJ52=0,"",IF(ISERROR(AJ52/AJ51),"Introduzca Meta",+AJ52/AJ51))</f>
        <v/>
      </c>
      <c r="AL51" s="79" t="str">
        <f t="shared" ref="AL51" si="67">IF(AJ51=0," ",IF(AJ51=AJ52,0,3))</f>
        <v xml:space="preserve"> </v>
      </c>
      <c r="AM51" s="69" t="str">
        <f>IF(AK52=0,"",IF(ISERROR(AK52/AK51),"Introduzca Meta",+AK52/AK51))</f>
        <v/>
      </c>
      <c r="AN51" s="70"/>
      <c r="AO51" s="71"/>
      <c r="AP51" s="72">
        <f t="shared" ref="AP51" si="68">IFERROR(F51-AO51," ")</f>
        <v>2631330</v>
      </c>
      <c r="AQ51" s="109"/>
      <c r="AR51" s="75"/>
      <c r="AS51" s="42"/>
    </row>
    <row r="52" spans="1:45" s="49" customFormat="1" ht="26.25" customHeight="1" x14ac:dyDescent="0.25">
      <c r="A52" s="15"/>
      <c r="B52" s="231"/>
      <c r="C52" s="216"/>
      <c r="D52" s="100"/>
      <c r="E52" s="101"/>
      <c r="F52" s="102"/>
      <c r="G52" s="99"/>
      <c r="H52" s="90"/>
      <c r="I52" s="91"/>
      <c r="J52" s="91"/>
      <c r="K52" s="20" t="s">
        <v>1</v>
      </c>
      <c r="L52" s="21">
        <v>0</v>
      </c>
      <c r="M52" s="92"/>
      <c r="N52" s="21">
        <v>0</v>
      </c>
      <c r="O52" s="74"/>
      <c r="P52" s="21">
        <v>0</v>
      </c>
      <c r="Q52" s="74"/>
      <c r="R52" s="22">
        <v>0</v>
      </c>
      <c r="S52" s="74"/>
      <c r="T52" s="22">
        <v>0</v>
      </c>
      <c r="U52" s="74"/>
      <c r="V52" s="21">
        <v>0</v>
      </c>
      <c r="W52" s="74"/>
      <c r="X52" s="21">
        <v>0</v>
      </c>
      <c r="Y52" s="74"/>
      <c r="Z52" s="21">
        <v>0</v>
      </c>
      <c r="AA52" s="74"/>
      <c r="AB52" s="22">
        <v>0</v>
      </c>
      <c r="AC52" s="74"/>
      <c r="AD52" s="22">
        <v>0</v>
      </c>
      <c r="AE52" s="74"/>
      <c r="AF52" s="22">
        <v>0</v>
      </c>
      <c r="AG52" s="74"/>
      <c r="AH52" s="22">
        <v>0</v>
      </c>
      <c r="AI52" s="74"/>
      <c r="AJ52" s="19">
        <f t="shared" si="44"/>
        <v>0</v>
      </c>
      <c r="AK52" s="78"/>
      <c r="AL52" s="80"/>
      <c r="AM52" s="69"/>
      <c r="AN52" s="70"/>
      <c r="AO52" s="71"/>
      <c r="AP52" s="72"/>
      <c r="AQ52" s="151"/>
      <c r="AR52" s="76"/>
      <c r="AS52" s="43"/>
    </row>
    <row r="53" spans="1:45" s="49" customFormat="1" ht="26.25" customHeight="1" x14ac:dyDescent="0.25">
      <c r="A53" s="15"/>
      <c r="B53" s="231"/>
      <c r="C53" s="215" t="s">
        <v>123</v>
      </c>
      <c r="D53" s="118" t="s">
        <v>70</v>
      </c>
      <c r="E53" s="119">
        <v>223</v>
      </c>
      <c r="F53" s="86">
        <v>27875000</v>
      </c>
      <c r="G53" s="98" t="s">
        <v>103</v>
      </c>
      <c r="H53" s="90">
        <f>IFERROR(F53/$K$9,0)</f>
        <v>4.145132967329964E-2</v>
      </c>
      <c r="I53" s="91"/>
      <c r="J53" s="91"/>
      <c r="K53" s="16" t="s">
        <v>0</v>
      </c>
      <c r="L53" s="17"/>
      <c r="M53" s="92" t="str">
        <f>IF(AND(L53=0,L54=0),"",IF(ISERROR(L54/L53),"Introduzca Meta",+L54/L53))</f>
        <v/>
      </c>
      <c r="N53" s="17"/>
      <c r="O53" s="73" t="str">
        <f>IF(AND(N53=0,N54=0),"",IF(ISERROR(N54/N53),"Introduzca Meta",+N54/N53))</f>
        <v/>
      </c>
      <c r="P53" s="17"/>
      <c r="Q53" s="73" t="str">
        <f>IF(AND(P53=0,P54=0),"",IF(ISERROR(P54/P53),"Introduzca Meta",+P54/P53))</f>
        <v/>
      </c>
      <c r="R53" s="18"/>
      <c r="S53" s="73" t="str">
        <f>IF(AND(R53=0,R54=0),"",IF(ISERROR(R54/R53),"Introduzca Meta",+R54/R53))</f>
        <v/>
      </c>
      <c r="T53" s="17"/>
      <c r="U53" s="73" t="str">
        <f>IF(AND(T53=0,T54=0),"",IF(ISERROR(T54/T53),"Introduzca Meta",+T54/T53))</f>
        <v/>
      </c>
      <c r="V53" s="17"/>
      <c r="W53" s="73" t="str">
        <f>IF(AND(V53=0,V54=0),"",IF(ISERROR(V54/V53),"Introduzca Meta",+V54/V53))</f>
        <v/>
      </c>
      <c r="X53" s="17"/>
      <c r="Y53" s="73" t="str">
        <f>IF(AND(X53=0,X54=0),"",IF(ISERROR(X54/X53),"Introduzca Meta",+X54/X53))</f>
        <v/>
      </c>
      <c r="Z53" s="18"/>
      <c r="AA53" s="73" t="str">
        <f>IF(AND(Z53=0,Z54=0),"",IF(ISERROR(Z54/Z53),"Introduzca Meta",+Z54/Z53))</f>
        <v/>
      </c>
      <c r="AB53" s="17"/>
      <c r="AC53" s="73" t="str">
        <f>IF(AND(AB53=0,AB54=0),"",IF(ISERROR(AB54/AB53),"Introduzca Meta",+AB54/AB53))</f>
        <v/>
      </c>
      <c r="AD53" s="17"/>
      <c r="AE53" s="73" t="str">
        <f>IF(AND(AD53=0,AD54=0),"",IF(ISERROR(AD54/AD53),"Introduzca Meta",+AD54/AD53))</f>
        <v/>
      </c>
      <c r="AF53" s="17"/>
      <c r="AG53" s="73" t="str">
        <f>IF(AND(AF53=0,AF54=0),"",IF(ISERROR(AF54/AF53),"Introduzca Meta",+AF54/AF53))</f>
        <v/>
      </c>
      <c r="AH53" s="18"/>
      <c r="AI53" s="73" t="str">
        <f>IF(AND(AH53=0,AH54=0),"",IF(ISERROR(AH54/AH53),"Introduzca Meta",+AH54/AH53))</f>
        <v/>
      </c>
      <c r="AJ53" s="19">
        <f>L53+N53+P53+R53+T53+V53+X53+Z53+AB53+AD53+AF53+AH53</f>
        <v>0</v>
      </c>
      <c r="AK53" s="77" t="str">
        <f t="shared" ref="AK53" si="69">IF(AJ54=0,"",IF(ISERROR(AJ54/AJ53),"Introduzca Meta",+AJ54/AJ53))</f>
        <v/>
      </c>
      <c r="AL53" s="79" t="str">
        <f t="shared" ref="AL53" si="70">IF(AJ53=0," ",IF(AJ53=AJ54,0,3))</f>
        <v xml:space="preserve"> </v>
      </c>
      <c r="AM53" s="110" t="str">
        <f>IF(AK54=0,"",IF(ISERROR(AK54/AK53),"Introduzca Meta",+AK54/AK53))</f>
        <v/>
      </c>
      <c r="AN53" s="70"/>
      <c r="AO53" s="71"/>
      <c r="AP53" s="72">
        <f t="shared" ref="AP53" si="71">IFERROR(F53-AO53," ")</f>
        <v>27875000</v>
      </c>
      <c r="AQ53" s="198" t="s">
        <v>174</v>
      </c>
      <c r="AR53" s="108"/>
      <c r="AS53" s="44"/>
    </row>
    <row r="54" spans="1:45" s="49" customFormat="1" ht="26.25" customHeight="1" x14ac:dyDescent="0.25">
      <c r="A54" s="15"/>
      <c r="B54" s="231"/>
      <c r="C54" s="216"/>
      <c r="D54" s="96"/>
      <c r="E54" s="85"/>
      <c r="F54" s="102"/>
      <c r="G54" s="99"/>
      <c r="H54" s="90"/>
      <c r="I54" s="91"/>
      <c r="J54" s="91"/>
      <c r="K54" s="20" t="s">
        <v>1</v>
      </c>
      <c r="L54" s="21"/>
      <c r="M54" s="92"/>
      <c r="N54" s="21"/>
      <c r="O54" s="74"/>
      <c r="P54" s="21">
        <v>0</v>
      </c>
      <c r="Q54" s="74"/>
      <c r="R54" s="22"/>
      <c r="S54" s="74"/>
      <c r="T54" s="22">
        <v>0</v>
      </c>
      <c r="U54" s="74"/>
      <c r="V54" s="21"/>
      <c r="W54" s="74"/>
      <c r="X54" s="21">
        <v>0</v>
      </c>
      <c r="Y54" s="74"/>
      <c r="Z54" s="21">
        <v>0</v>
      </c>
      <c r="AA54" s="74"/>
      <c r="AB54" s="22">
        <v>0</v>
      </c>
      <c r="AC54" s="74"/>
      <c r="AD54" s="22">
        <v>0</v>
      </c>
      <c r="AE54" s="74"/>
      <c r="AF54" s="22">
        <v>0</v>
      </c>
      <c r="AG54" s="74"/>
      <c r="AH54" s="22">
        <v>0</v>
      </c>
      <c r="AI54" s="74"/>
      <c r="AJ54" s="19">
        <f t="shared" ref="AJ54:AJ66" si="72">L54+N54+P54+R54+T54+V54+X54+Z54+AB54+AD54+AF54+AH54</f>
        <v>0</v>
      </c>
      <c r="AK54" s="78"/>
      <c r="AL54" s="80"/>
      <c r="AM54" s="218"/>
      <c r="AN54" s="70"/>
      <c r="AO54" s="71"/>
      <c r="AP54" s="72"/>
      <c r="AQ54" s="70"/>
      <c r="AR54" s="76"/>
      <c r="AS54" s="43"/>
    </row>
    <row r="55" spans="1:45" s="49" customFormat="1" ht="26.25" customHeight="1" x14ac:dyDescent="0.25">
      <c r="A55" s="15"/>
      <c r="B55" s="231"/>
      <c r="C55" s="215" t="s">
        <v>124</v>
      </c>
      <c r="D55" s="95" t="s">
        <v>125</v>
      </c>
      <c r="E55" s="84">
        <v>1</v>
      </c>
      <c r="F55" s="86">
        <v>58500000</v>
      </c>
      <c r="G55" s="98" t="s">
        <v>103</v>
      </c>
      <c r="H55" s="90">
        <f t="shared" ref="H55" si="73">IFERROR(F55/$K$9,0)</f>
        <v>8.699202819329252E-2</v>
      </c>
      <c r="I55" s="91"/>
      <c r="J55" s="91"/>
      <c r="K55" s="16" t="s">
        <v>0</v>
      </c>
      <c r="L55" s="17"/>
      <c r="M55" s="92" t="str">
        <f>IF(AND(L55=0,L56=0),"",IF(ISERROR(L56/L55),"Introduzca Meta",+L56/L55))</f>
        <v/>
      </c>
      <c r="N55" s="17"/>
      <c r="O55" s="73" t="str">
        <f>IF(AND(N55=0,N56=0),"",IF(ISERROR(N56/N55),"Introduzca Meta",+N56/N55))</f>
        <v/>
      </c>
      <c r="P55" s="17"/>
      <c r="Q55" s="73" t="str">
        <f>IF(AND(P55=0,P56=0),"",IF(ISERROR(P56/P55),"Introduzca Meta",+P56/P55))</f>
        <v/>
      </c>
      <c r="R55" s="18"/>
      <c r="S55" s="73" t="str">
        <f>IF(AND(R55=0,R56=0),"",IF(ISERROR(R56/R55),"Introduzca Meta",+R56/R55))</f>
        <v/>
      </c>
      <c r="T55" s="17"/>
      <c r="U55" s="73" t="str">
        <f>IF(AND(T55=0,T56=0),"",IF(ISERROR(T56/T55),"Introduzca Meta",+T56/T55))</f>
        <v/>
      </c>
      <c r="V55" s="17"/>
      <c r="W55" s="73" t="str">
        <f>IF(AND(V55=0,V56=0),"",IF(ISERROR(V56/V55),"Introduzca Meta",+V56/V55))</f>
        <v/>
      </c>
      <c r="X55" s="17"/>
      <c r="Y55" s="73" t="str">
        <f>IF(AND(X55=0,X56=0),"",IF(ISERROR(X56/X55),"Introduzca Meta",+X56/X55))</f>
        <v/>
      </c>
      <c r="Z55" s="18"/>
      <c r="AA55" s="73" t="str">
        <f>IF(AND(Z55=0,Z56=0),"",IF(ISERROR(Z56/Z55),"Introduzca Meta",+Z56/Z55))</f>
        <v/>
      </c>
      <c r="AB55" s="17"/>
      <c r="AC55" s="73" t="str">
        <f>IF(AND(AB55=0,AB56=0),"",IF(ISERROR(AB56/AB55),"Introduzca Meta",+AB56/AB55))</f>
        <v/>
      </c>
      <c r="AD55" s="17"/>
      <c r="AE55" s="73" t="str">
        <f>IF(AND(AD55=0,AD56=0),"",IF(ISERROR(AD56/AD55),"Introduzca Meta",+AD56/AD55))</f>
        <v/>
      </c>
      <c r="AF55" s="17"/>
      <c r="AG55" s="73" t="str">
        <f>IF(AND(AF55=0,AF56=0),"",IF(ISERROR(AF56/AF55),"Introduzca Meta",+AF56/AF55))</f>
        <v/>
      </c>
      <c r="AH55" s="18"/>
      <c r="AI55" s="73" t="str">
        <f>IF(AND(AH55=0,AH56=0),"",IF(ISERROR(AH56/AH55),"Introduzca Meta",+AH56/AH55))</f>
        <v/>
      </c>
      <c r="AJ55" s="19">
        <f t="shared" si="72"/>
        <v>0</v>
      </c>
      <c r="AK55" s="77" t="str">
        <f t="shared" ref="AK55" si="74">IF(AJ56=0,"",IF(ISERROR(AJ56/AJ55),"Introduzca Meta",+AJ56/AJ55))</f>
        <v/>
      </c>
      <c r="AL55" s="79" t="str">
        <f t="shared" ref="AL55" si="75">IF(AJ55=0," ",IF(AJ55=AJ56,0,3))</f>
        <v xml:space="preserve"> </v>
      </c>
      <c r="AM55" s="69" t="str">
        <f>IF(AK56=0,"",IF(ISERROR(AK56/AK55),"Introduzca Meta",+AK56/AK55))</f>
        <v/>
      </c>
      <c r="AN55" s="70"/>
      <c r="AO55" s="71"/>
      <c r="AP55" s="72">
        <f t="shared" ref="AP55" si="76">IFERROR(F55-AO55," ")</f>
        <v>58500000</v>
      </c>
      <c r="AQ55" s="70"/>
      <c r="AR55" s="75"/>
      <c r="AS55" s="42"/>
    </row>
    <row r="56" spans="1:45" s="49" customFormat="1" ht="26.1" customHeight="1" x14ac:dyDescent="0.25">
      <c r="A56" s="15"/>
      <c r="B56" s="231"/>
      <c r="C56" s="216"/>
      <c r="D56" s="96"/>
      <c r="E56" s="85"/>
      <c r="F56" s="102"/>
      <c r="G56" s="99"/>
      <c r="H56" s="90"/>
      <c r="I56" s="91"/>
      <c r="J56" s="91"/>
      <c r="K56" s="20" t="s">
        <v>1</v>
      </c>
      <c r="L56" s="21">
        <v>0</v>
      </c>
      <c r="M56" s="92"/>
      <c r="N56" s="21">
        <v>0</v>
      </c>
      <c r="O56" s="74"/>
      <c r="P56" s="21">
        <v>0</v>
      </c>
      <c r="Q56" s="74"/>
      <c r="R56" s="22">
        <v>0</v>
      </c>
      <c r="S56" s="74"/>
      <c r="T56" s="22">
        <v>0</v>
      </c>
      <c r="U56" s="74"/>
      <c r="V56" s="21">
        <v>0</v>
      </c>
      <c r="W56" s="74"/>
      <c r="X56" s="21">
        <v>0</v>
      </c>
      <c r="Y56" s="74"/>
      <c r="Z56" s="21">
        <v>0</v>
      </c>
      <c r="AA56" s="74"/>
      <c r="AB56" s="22">
        <v>0</v>
      </c>
      <c r="AC56" s="74"/>
      <c r="AD56" s="22">
        <v>0</v>
      </c>
      <c r="AE56" s="74"/>
      <c r="AF56" s="22">
        <v>0</v>
      </c>
      <c r="AG56" s="74"/>
      <c r="AH56" s="22">
        <v>0</v>
      </c>
      <c r="AI56" s="74"/>
      <c r="AJ56" s="19">
        <f t="shared" si="72"/>
        <v>0</v>
      </c>
      <c r="AK56" s="78"/>
      <c r="AL56" s="80"/>
      <c r="AM56" s="69"/>
      <c r="AN56" s="70"/>
      <c r="AO56" s="71"/>
      <c r="AP56" s="72"/>
      <c r="AQ56" s="70"/>
      <c r="AR56" s="76"/>
      <c r="AS56" s="43"/>
    </row>
    <row r="57" spans="1:45" s="49" customFormat="1" ht="26.25" customHeight="1" x14ac:dyDescent="0.25">
      <c r="A57" s="15"/>
      <c r="B57" s="231"/>
      <c r="C57" s="215" t="s">
        <v>123</v>
      </c>
      <c r="D57" s="95" t="s">
        <v>125</v>
      </c>
      <c r="E57" s="84">
        <v>2</v>
      </c>
      <c r="F57" s="86">
        <v>4875000</v>
      </c>
      <c r="G57" s="98" t="s">
        <v>103</v>
      </c>
      <c r="H57" s="90">
        <f t="shared" ref="H57" si="77">IFERROR(F57/$K$9,0)</f>
        <v>7.2493356827743761E-3</v>
      </c>
      <c r="I57" s="91"/>
      <c r="J57" s="91"/>
      <c r="K57" s="16" t="s">
        <v>0</v>
      </c>
      <c r="L57" s="17"/>
      <c r="M57" s="92" t="str">
        <f>IF(AND(L57=0,L58=0),"",IF(ISERROR(L58/L57),"Introduzca Meta",+L58/L57))</f>
        <v/>
      </c>
      <c r="N57" s="17"/>
      <c r="O57" s="73" t="str">
        <f>IF(AND(N57=0,N58=0),"",IF(ISERROR(N58/N57),"Introduzca Meta",+N58/N57))</f>
        <v/>
      </c>
      <c r="P57" s="17"/>
      <c r="Q57" s="73" t="str">
        <f>IF(AND(P57=0,P58=0),"",IF(ISERROR(P58/P57),"Introduzca Meta",+P58/P57))</f>
        <v/>
      </c>
      <c r="R57" s="18"/>
      <c r="S57" s="73" t="str">
        <f>IF(AND(R57=0,R58=0),"",IF(ISERROR(R58/R57),"Introduzca Meta",+R58/R57))</f>
        <v/>
      </c>
      <c r="T57" s="17"/>
      <c r="U57" s="73" t="str">
        <f>IF(AND(T57=0,T58=0),"",IF(ISERROR(T58/T57),"Introduzca Meta",+T58/T57))</f>
        <v/>
      </c>
      <c r="V57" s="17"/>
      <c r="W57" s="73" t="str">
        <f>IF(AND(V57=0,V58=0),"",IF(ISERROR(V58/V57),"Introduzca Meta",+V58/V57))</f>
        <v/>
      </c>
      <c r="X57" s="17"/>
      <c r="Y57" s="73" t="str">
        <f>IF(AND(X57=0,X58=0),"",IF(ISERROR(X58/X57),"Introduzca Meta",+X58/X57))</f>
        <v/>
      </c>
      <c r="Z57" s="18"/>
      <c r="AA57" s="73" t="str">
        <f>IF(AND(Z57=0,Z58=0),"",IF(ISERROR(Z58/Z57),"Introduzca Meta",+Z58/Z57))</f>
        <v/>
      </c>
      <c r="AB57" s="17"/>
      <c r="AC57" s="73" t="str">
        <f>IF(AND(AB57=0,AB58=0),"",IF(ISERROR(AB58/AB57),"Introduzca Meta",+AB58/AB57))</f>
        <v/>
      </c>
      <c r="AD57" s="17"/>
      <c r="AE57" s="73" t="str">
        <f>IF(AND(AD57=0,AD58=0),"",IF(ISERROR(AD58/AD57),"Introduzca Meta",+AD58/AD57))</f>
        <v/>
      </c>
      <c r="AF57" s="17"/>
      <c r="AG57" s="73" t="str">
        <f>IF(AND(AF57=0,AF58=0),"",IF(ISERROR(AF58/AF57),"Introduzca Meta",+AF58/AF57))</f>
        <v/>
      </c>
      <c r="AH57" s="18"/>
      <c r="AI57" s="73" t="str">
        <f>IF(AND(AH57=0,AH58=0),"",IF(ISERROR(AH58/AH57),"Introduzca Meta",+AH58/AH57))</f>
        <v/>
      </c>
      <c r="AJ57" s="19">
        <f t="shared" si="72"/>
        <v>0</v>
      </c>
      <c r="AK57" s="77" t="str">
        <f t="shared" ref="AK57" si="78">IF(AJ58=0,"",IF(ISERROR(AJ58/AJ57),"Introduzca Meta",+AJ58/AJ57))</f>
        <v/>
      </c>
      <c r="AL57" s="79" t="str">
        <f t="shared" ref="AL57" si="79">IF(AJ57=0," ",IF(AJ57=AJ58,0,3))</f>
        <v xml:space="preserve"> </v>
      </c>
      <c r="AM57" s="69" t="str">
        <f>IF(AK58=0,"",IF(ISERROR(AK58/AK57),"Introduzca Meta",+AK58/AK57))</f>
        <v/>
      </c>
      <c r="AN57" s="70"/>
      <c r="AO57" s="88"/>
      <c r="AP57" s="72">
        <f t="shared" ref="AP57" si="80">IFERROR(F57-AO57," ")</f>
        <v>4875000</v>
      </c>
      <c r="AQ57" s="70"/>
      <c r="AR57" s="75"/>
      <c r="AS57" s="42"/>
    </row>
    <row r="58" spans="1:45" s="49" customFormat="1" ht="26.25" customHeight="1" x14ac:dyDescent="0.25">
      <c r="A58" s="15"/>
      <c r="B58" s="231"/>
      <c r="C58" s="216"/>
      <c r="D58" s="100"/>
      <c r="E58" s="101"/>
      <c r="F58" s="102"/>
      <c r="G58" s="99"/>
      <c r="H58" s="90"/>
      <c r="I58" s="91"/>
      <c r="J58" s="91"/>
      <c r="K58" s="20" t="s">
        <v>1</v>
      </c>
      <c r="L58" s="21">
        <v>0</v>
      </c>
      <c r="M58" s="92"/>
      <c r="N58" s="21">
        <v>0</v>
      </c>
      <c r="O58" s="74"/>
      <c r="P58" s="21">
        <v>0</v>
      </c>
      <c r="Q58" s="74"/>
      <c r="R58" s="22">
        <v>0</v>
      </c>
      <c r="S58" s="74"/>
      <c r="T58" s="22">
        <v>0</v>
      </c>
      <c r="U58" s="74"/>
      <c r="V58" s="21">
        <v>0</v>
      </c>
      <c r="W58" s="74"/>
      <c r="X58" s="21">
        <v>0</v>
      </c>
      <c r="Y58" s="74"/>
      <c r="Z58" s="21">
        <v>0</v>
      </c>
      <c r="AA58" s="74"/>
      <c r="AB58" s="22">
        <v>0</v>
      </c>
      <c r="AC58" s="74"/>
      <c r="AD58" s="22">
        <v>0</v>
      </c>
      <c r="AE58" s="74"/>
      <c r="AF58" s="22">
        <v>0</v>
      </c>
      <c r="AG58" s="74"/>
      <c r="AH58" s="22">
        <v>0</v>
      </c>
      <c r="AI58" s="74"/>
      <c r="AJ58" s="19">
        <f t="shared" si="72"/>
        <v>0</v>
      </c>
      <c r="AK58" s="78"/>
      <c r="AL58" s="80"/>
      <c r="AM58" s="69"/>
      <c r="AN58" s="70"/>
      <c r="AO58" s="89"/>
      <c r="AP58" s="72"/>
      <c r="AQ58" s="70"/>
      <c r="AR58" s="76"/>
      <c r="AS58" s="43"/>
    </row>
    <row r="59" spans="1:45" s="49" customFormat="1" ht="26.25" customHeight="1" x14ac:dyDescent="0.25">
      <c r="A59" s="15"/>
      <c r="B59" s="231"/>
      <c r="C59" s="215" t="s">
        <v>126</v>
      </c>
      <c r="D59" s="213" t="s">
        <v>70</v>
      </c>
      <c r="E59" s="211">
        <v>2000</v>
      </c>
      <c r="F59" s="208">
        <v>2800000</v>
      </c>
      <c r="G59" s="98" t="s">
        <v>111</v>
      </c>
      <c r="H59" s="90">
        <f t="shared" ref="H59" si="81">IFERROR(F59/$K$9,0)</f>
        <v>4.163721007542206E-3</v>
      </c>
      <c r="I59" s="91"/>
      <c r="J59" s="91"/>
      <c r="K59" s="16" t="s">
        <v>0</v>
      </c>
      <c r="L59" s="17"/>
      <c r="M59" s="92" t="str">
        <f>IF(AND(L59=0,L60=0),"",IF(ISERROR(L60/L59),"Introduzca Meta",+L60/L59))</f>
        <v/>
      </c>
      <c r="N59" s="17"/>
      <c r="O59" s="73" t="str">
        <f>IF(AND(N59=0,N60=0),"",IF(ISERROR(N60/N59),"Introduzca Meta",+N60/N59))</f>
        <v/>
      </c>
      <c r="P59" s="17"/>
      <c r="Q59" s="73" t="str">
        <f>IF(AND(P59=0,P60=0),"",IF(ISERROR(P60/P59),"Introduzca Meta",+P60/P59))</f>
        <v/>
      </c>
      <c r="R59" s="18"/>
      <c r="S59" s="73" t="str">
        <f>IF(AND(R59=0,R60=0),"",IF(ISERROR(R60/R59),"Introduzca Meta",+R60/R59))</f>
        <v/>
      </c>
      <c r="T59" s="17"/>
      <c r="U59" s="73" t="str">
        <f>IF(AND(T59=0,T60=0),"",IF(ISERROR(T60/T59),"Introduzca Meta",+T60/T59))</f>
        <v/>
      </c>
      <c r="V59" s="17"/>
      <c r="W59" s="73" t="str">
        <f>IF(AND(V59=0,V60=0),"",IF(ISERROR(V60/V59),"Introduzca Meta",+V60/V59))</f>
        <v/>
      </c>
      <c r="X59" s="17"/>
      <c r="Y59" s="73" t="str">
        <f>IF(AND(X59=0,X60=0),"",IF(ISERROR(X60/X59),"Introduzca Meta",+X60/X59))</f>
        <v/>
      </c>
      <c r="Z59" s="18"/>
      <c r="AA59" s="73" t="str">
        <f>IF(AND(Z59=0,Z60=0),"",IF(ISERROR(Z60/Z59),"Introduzca Meta",+Z60/Z59))</f>
        <v/>
      </c>
      <c r="AB59" s="17"/>
      <c r="AC59" s="73" t="str">
        <f>IF(AND(AB59=0,AB60=0),"",IF(ISERROR(AB60/AB59),"Introduzca Meta",+AB60/AB59))</f>
        <v/>
      </c>
      <c r="AD59" s="17"/>
      <c r="AE59" s="73" t="str">
        <f>IF(AND(AD59=0,AD60=0),"",IF(ISERROR(AD60/AD59),"Introduzca Meta",+AD60/AD59))</f>
        <v/>
      </c>
      <c r="AF59" s="18"/>
      <c r="AG59" s="73" t="str">
        <f>IF(AND(AF59=0,AF60=0),"",IF(ISERROR(AF60/AF59),"Introduzca Meta",+AF60/AF59))</f>
        <v/>
      </c>
      <c r="AH59" s="18"/>
      <c r="AI59" s="73" t="str">
        <f>IF(AND(AH59=0,AH60=0),"",IF(ISERROR(AH60/AH59),"Introduzca Meta",+AH60/AH59))</f>
        <v/>
      </c>
      <c r="AJ59" s="19">
        <f t="shared" si="72"/>
        <v>0</v>
      </c>
      <c r="AK59" s="77" t="str">
        <f t="shared" ref="AK59" si="82">IF(AJ60=0,"",IF(ISERROR(AJ60/AJ59),"Introduzca Meta",+AJ60/AJ59))</f>
        <v/>
      </c>
      <c r="AL59" s="79" t="str">
        <f t="shared" ref="AL59" si="83">IF(AJ59=0," ",IF(AJ59=AJ60,0,3))</f>
        <v xml:space="preserve"> </v>
      </c>
      <c r="AM59" s="69" t="str">
        <f>IF(AK60=0,"",IF(ISERROR(AK60/AK59),"Introduzca Meta",+AK60/AK59))</f>
        <v/>
      </c>
      <c r="AN59" s="70"/>
      <c r="AO59" s="88"/>
      <c r="AP59" s="72">
        <f t="shared" ref="AP59" si="84">IFERROR(F59-AO59," ")</f>
        <v>2800000</v>
      </c>
      <c r="AQ59" s="70"/>
      <c r="AR59" s="75"/>
      <c r="AS59" s="42"/>
    </row>
    <row r="60" spans="1:45" s="49" customFormat="1" ht="26.25" customHeight="1" x14ac:dyDescent="0.25">
      <c r="A60" s="15"/>
      <c r="B60" s="231"/>
      <c r="C60" s="216"/>
      <c r="D60" s="126"/>
      <c r="E60" s="128"/>
      <c r="F60" s="130"/>
      <c r="G60" s="99"/>
      <c r="H60" s="90"/>
      <c r="I60" s="91"/>
      <c r="J60" s="91"/>
      <c r="K60" s="20" t="s">
        <v>1</v>
      </c>
      <c r="L60" s="21">
        <v>0</v>
      </c>
      <c r="M60" s="92"/>
      <c r="N60" s="21">
        <v>0</v>
      </c>
      <c r="O60" s="74"/>
      <c r="P60" s="21">
        <v>0</v>
      </c>
      <c r="Q60" s="74"/>
      <c r="R60" s="22">
        <v>0</v>
      </c>
      <c r="S60" s="74"/>
      <c r="T60" s="22">
        <v>0</v>
      </c>
      <c r="U60" s="74"/>
      <c r="V60" s="21">
        <v>0</v>
      </c>
      <c r="W60" s="74"/>
      <c r="X60" s="21">
        <v>0</v>
      </c>
      <c r="Y60" s="74"/>
      <c r="Z60" s="21">
        <v>0</v>
      </c>
      <c r="AA60" s="74"/>
      <c r="AB60" s="22">
        <v>0</v>
      </c>
      <c r="AC60" s="74"/>
      <c r="AD60" s="22">
        <v>0</v>
      </c>
      <c r="AE60" s="74"/>
      <c r="AF60" s="22">
        <v>0</v>
      </c>
      <c r="AG60" s="74"/>
      <c r="AH60" s="22">
        <v>0</v>
      </c>
      <c r="AI60" s="74"/>
      <c r="AJ60" s="19">
        <f t="shared" si="72"/>
        <v>0</v>
      </c>
      <c r="AK60" s="78"/>
      <c r="AL60" s="80"/>
      <c r="AM60" s="69"/>
      <c r="AN60" s="70"/>
      <c r="AO60" s="89"/>
      <c r="AP60" s="72"/>
      <c r="AQ60" s="70"/>
      <c r="AR60" s="76"/>
      <c r="AS60" s="43"/>
    </row>
    <row r="61" spans="1:45" s="49" customFormat="1" ht="26.25" customHeight="1" x14ac:dyDescent="0.25">
      <c r="A61" s="15"/>
      <c r="B61" s="231"/>
      <c r="C61" s="215" t="s">
        <v>115</v>
      </c>
      <c r="D61" s="95" t="s">
        <v>116</v>
      </c>
      <c r="E61" s="84">
        <v>200</v>
      </c>
      <c r="F61" s="86">
        <v>16000000</v>
      </c>
      <c r="G61" s="98" t="s">
        <v>111</v>
      </c>
      <c r="H61" s="90">
        <f t="shared" ref="H61" si="85">IFERROR(F61/$K$9,0)</f>
        <v>2.3792691471669746E-2</v>
      </c>
      <c r="I61" s="121"/>
      <c r="J61" s="121"/>
      <c r="K61" s="16" t="s">
        <v>0</v>
      </c>
      <c r="L61" s="17"/>
      <c r="M61" s="92" t="str">
        <f>IF(AND(L61=0,L62=0),"",IF(ISERROR(L62/L61),"Introduzca Meta",+L62/L61))</f>
        <v/>
      </c>
      <c r="N61" s="17"/>
      <c r="O61" s="73" t="str">
        <f>IF(AND(N61=0,N62=0),"",IF(ISERROR(N62/N61),"Introduzca Meta",+N62/N61))</f>
        <v/>
      </c>
      <c r="P61" s="17"/>
      <c r="Q61" s="73" t="str">
        <f>IF(AND(P61=0,P62=0),"",IF(ISERROR(P62/P61),"Introduzca Meta",+P62/P61))</f>
        <v/>
      </c>
      <c r="R61" s="18"/>
      <c r="S61" s="73" t="str">
        <f>IF(AND(R61=0,R62=0),"",IF(ISERROR(R62/R61),"Introduzca Meta",+R62/R61))</f>
        <v/>
      </c>
      <c r="T61" s="17"/>
      <c r="U61" s="73" t="str">
        <f>IF(AND(T61=0,T62=0),"",IF(ISERROR(T62/T61),"Introduzca Meta",+T62/T61))</f>
        <v/>
      </c>
      <c r="V61" s="17"/>
      <c r="W61" s="73" t="str">
        <f>IF(AND(V61=0,V62=0),"",IF(ISERROR(V62/V61),"Introduzca Meta",+V62/V61))</f>
        <v/>
      </c>
      <c r="X61" s="17"/>
      <c r="Y61" s="73" t="str">
        <f>IF(AND(X61=0,X62=0),"",IF(ISERROR(X62/X61),"Introduzca Meta",+X62/X61))</f>
        <v/>
      </c>
      <c r="Z61" s="18"/>
      <c r="AA61" s="73" t="str">
        <f>IF(AND(Z61=0,Z62=0),"",IF(ISERROR(Z62/Z61),"Introduzca Meta",+Z62/Z61))</f>
        <v/>
      </c>
      <c r="AB61" s="17"/>
      <c r="AC61" s="73" t="str">
        <f>IF(AND(AB61=0,AB62=0),"",IF(ISERROR(AB62/AB61),"Introduzca Meta",+AB62/AB61))</f>
        <v/>
      </c>
      <c r="AD61" s="17"/>
      <c r="AE61" s="73" t="str">
        <f>IF(AND(AD61=0,AD62=0),"",IF(ISERROR(AD62/AD61),"Introduzca Meta",+AD62/AD61))</f>
        <v/>
      </c>
      <c r="AF61" s="17"/>
      <c r="AG61" s="73" t="str">
        <f>IF(AND(AF61=0,AF62=0),"",IF(ISERROR(AF62/AF61),"Introduzca Meta",+AF62/AF61))</f>
        <v/>
      </c>
      <c r="AH61" s="18"/>
      <c r="AI61" s="73" t="str">
        <f>IF(AND(AH61=0,AH62=0),"",IF(ISERROR(AH62/AH61),"Introduzca Meta",+AH62/AH61))</f>
        <v/>
      </c>
      <c r="AJ61" s="19">
        <f t="shared" si="72"/>
        <v>0</v>
      </c>
      <c r="AK61" s="77" t="str">
        <f t="shared" ref="AK61" si="86">IF(AJ62=0,"",IF(ISERROR(AJ62/AJ61),"Introduzca Meta",+AJ62/AJ61))</f>
        <v/>
      </c>
      <c r="AL61" s="79" t="str">
        <f t="shared" ref="AL61" si="87">IF(AJ61=0," ",IF(AJ61=AJ62,0,3))</f>
        <v xml:space="preserve"> </v>
      </c>
      <c r="AM61" s="69" t="str">
        <f>IF(AK62=0,"",IF(ISERROR(AK62/AK61),"Introduzca Meta",+AK62/AK61))</f>
        <v/>
      </c>
      <c r="AN61" s="70"/>
      <c r="AO61" s="88"/>
      <c r="AP61" s="72">
        <f t="shared" ref="AP61" si="88">IFERROR(F61-AO61," ")</f>
        <v>16000000</v>
      </c>
      <c r="AQ61" s="70"/>
      <c r="AR61" s="75"/>
      <c r="AS61" s="42"/>
    </row>
    <row r="62" spans="1:45" s="49" customFormat="1" ht="26.25" customHeight="1" x14ac:dyDescent="0.25">
      <c r="A62" s="15"/>
      <c r="B62" s="231"/>
      <c r="C62" s="216"/>
      <c r="D62" s="100"/>
      <c r="E62" s="101"/>
      <c r="F62" s="102"/>
      <c r="G62" s="99"/>
      <c r="H62" s="90"/>
      <c r="I62" s="131"/>
      <c r="J62" s="131"/>
      <c r="K62" s="20" t="s">
        <v>1</v>
      </c>
      <c r="L62" s="21">
        <v>0</v>
      </c>
      <c r="M62" s="92"/>
      <c r="N62" s="21">
        <v>0</v>
      </c>
      <c r="O62" s="74"/>
      <c r="P62" s="21">
        <v>0</v>
      </c>
      <c r="Q62" s="74"/>
      <c r="R62" s="22">
        <v>0</v>
      </c>
      <c r="S62" s="74"/>
      <c r="T62" s="22">
        <v>0</v>
      </c>
      <c r="U62" s="74"/>
      <c r="V62" s="21">
        <v>0</v>
      </c>
      <c r="W62" s="74"/>
      <c r="X62" s="21">
        <v>0</v>
      </c>
      <c r="Y62" s="74"/>
      <c r="Z62" s="21">
        <v>0</v>
      </c>
      <c r="AA62" s="74"/>
      <c r="AB62" s="22">
        <v>0</v>
      </c>
      <c r="AC62" s="74"/>
      <c r="AD62" s="22">
        <v>0</v>
      </c>
      <c r="AE62" s="74"/>
      <c r="AF62" s="22">
        <v>0</v>
      </c>
      <c r="AG62" s="74"/>
      <c r="AH62" s="22">
        <v>0</v>
      </c>
      <c r="AI62" s="74"/>
      <c r="AJ62" s="19">
        <f t="shared" si="72"/>
        <v>0</v>
      </c>
      <c r="AK62" s="78"/>
      <c r="AL62" s="80"/>
      <c r="AM62" s="69"/>
      <c r="AN62" s="70"/>
      <c r="AO62" s="89"/>
      <c r="AP62" s="72"/>
      <c r="AQ62" s="70"/>
      <c r="AR62" s="76"/>
      <c r="AS62" s="43"/>
    </row>
    <row r="63" spans="1:45" s="49" customFormat="1" ht="26.25" customHeight="1" x14ac:dyDescent="0.25">
      <c r="A63" s="15"/>
      <c r="B63" s="231"/>
      <c r="C63" s="215" t="s">
        <v>127</v>
      </c>
      <c r="D63" s="213" t="s">
        <v>119</v>
      </c>
      <c r="E63" s="211">
        <v>50</v>
      </c>
      <c r="F63" s="208">
        <v>5050000</v>
      </c>
      <c r="G63" s="98" t="s">
        <v>111</v>
      </c>
      <c r="H63" s="90">
        <f t="shared" ref="H63" si="89">IFERROR(F63/$K$9,0)</f>
        <v>7.5095682457457643E-3</v>
      </c>
      <c r="I63" s="91"/>
      <c r="J63" s="91"/>
      <c r="K63" s="16" t="s">
        <v>0</v>
      </c>
      <c r="L63" s="17"/>
      <c r="M63" s="92" t="str">
        <f>IF(AND(L63=0,L64=0),"",IF(ISERROR(L64/L63),"Introduzca Meta",+L64/L63))</f>
        <v/>
      </c>
      <c r="N63" s="17"/>
      <c r="O63" s="73" t="str">
        <f>IF(AND(N63=0,N64=0),"",IF(ISERROR(N64/N63),"Introduzca Meta",+N64/N63))</f>
        <v/>
      </c>
      <c r="P63" s="17"/>
      <c r="Q63" s="73" t="str">
        <f>IF(AND(P63=0,P64=0),"",IF(ISERROR(P64/P63),"Introduzca Meta",+P64/P63))</f>
        <v/>
      </c>
      <c r="R63" s="18"/>
      <c r="S63" s="73" t="str">
        <f>IF(AND(R63=0,R64=0),"",IF(ISERROR(R64/R63),"Introduzca Meta",+R64/R63))</f>
        <v/>
      </c>
      <c r="T63" s="17"/>
      <c r="U63" s="73" t="str">
        <f>IF(AND(T63=0,T64=0),"",IF(ISERROR(T64/T63),"Introduzca Meta",+T64/T63))</f>
        <v/>
      </c>
      <c r="V63" s="17"/>
      <c r="W63" s="73" t="str">
        <f>IF(AND(V63=0,V64=0),"",IF(ISERROR(V64/V63),"Introduzca Meta",+V64/V63))</f>
        <v/>
      </c>
      <c r="X63" s="17"/>
      <c r="Y63" s="73" t="str">
        <f>IF(AND(X63=0,X64=0),"",IF(ISERROR(X64/X63),"Introduzca Meta",+X64/X63))</f>
        <v/>
      </c>
      <c r="Z63" s="18"/>
      <c r="AA63" s="73" t="str">
        <f>IF(AND(Z63=0,Z64=0),"",IF(ISERROR(Z64/Z63),"Introduzca Meta",+Z64/Z63))</f>
        <v/>
      </c>
      <c r="AB63" s="17"/>
      <c r="AC63" s="73" t="str">
        <f>IF(AND(AB63=0,AB64=0),"",IF(ISERROR(AB64/AB63),"Introduzca Meta",+AB64/AB63))</f>
        <v/>
      </c>
      <c r="AD63" s="17"/>
      <c r="AE63" s="73" t="str">
        <f>IF(AND(AD63=0,AD64=0),"",IF(ISERROR(AD64/AD63),"Introduzca Meta",+AD64/AD63))</f>
        <v/>
      </c>
      <c r="AF63" s="18"/>
      <c r="AG63" s="73" t="str">
        <f>IF(AND(AF63=0,AF64=0),"",IF(ISERROR(AF64/AF63),"Introduzca Meta",+AF64/AF63))</f>
        <v/>
      </c>
      <c r="AH63" s="18"/>
      <c r="AI63" s="73" t="str">
        <f>IF(AND(AH63=0,AH64=0),"",IF(ISERROR(AH64/AH63),"Introduzca Meta",+AH64/AH63))</f>
        <v/>
      </c>
      <c r="AJ63" s="19">
        <f t="shared" si="72"/>
        <v>0</v>
      </c>
      <c r="AK63" s="77" t="str">
        <f t="shared" ref="AK63" si="90">IF(AJ64=0,"",IF(ISERROR(AJ64/AJ63),"Introduzca Meta",+AJ64/AJ63))</f>
        <v/>
      </c>
      <c r="AL63" s="79" t="str">
        <f t="shared" ref="AL63" si="91">IF(AJ63=0," ",IF(AJ63=AJ64,0,3))</f>
        <v xml:space="preserve"> </v>
      </c>
      <c r="AM63" s="69" t="str">
        <f>IF(AK64=0,"",IF(ISERROR(AK64/AK63),"Introduzca Meta",+AK64/AK63))</f>
        <v/>
      </c>
      <c r="AN63" s="70"/>
      <c r="AO63" s="88"/>
      <c r="AP63" s="72">
        <f t="shared" ref="AP63" si="92">IFERROR(F63-AO63," ")</f>
        <v>5050000</v>
      </c>
      <c r="AQ63" s="70"/>
      <c r="AR63" s="75"/>
      <c r="AS63" s="42"/>
    </row>
    <row r="64" spans="1:45" s="49" customFormat="1" ht="26.25" customHeight="1" x14ac:dyDescent="0.25">
      <c r="A64" s="15"/>
      <c r="B64" s="231"/>
      <c r="C64" s="216"/>
      <c r="D64" s="126"/>
      <c r="E64" s="128"/>
      <c r="F64" s="130"/>
      <c r="G64" s="99"/>
      <c r="H64" s="90"/>
      <c r="I64" s="91"/>
      <c r="J64" s="91"/>
      <c r="K64" s="20" t="s">
        <v>1</v>
      </c>
      <c r="L64" s="21">
        <v>0</v>
      </c>
      <c r="M64" s="92"/>
      <c r="N64" s="21">
        <v>0</v>
      </c>
      <c r="O64" s="74"/>
      <c r="P64" s="21">
        <v>0</v>
      </c>
      <c r="Q64" s="74"/>
      <c r="R64" s="22">
        <v>0</v>
      </c>
      <c r="S64" s="74"/>
      <c r="T64" s="22">
        <v>0</v>
      </c>
      <c r="U64" s="74"/>
      <c r="V64" s="21">
        <v>0</v>
      </c>
      <c r="W64" s="74"/>
      <c r="X64" s="21">
        <v>0</v>
      </c>
      <c r="Y64" s="74"/>
      <c r="Z64" s="21">
        <v>0</v>
      </c>
      <c r="AA64" s="74"/>
      <c r="AB64" s="22">
        <v>0</v>
      </c>
      <c r="AC64" s="74"/>
      <c r="AD64" s="22">
        <v>0</v>
      </c>
      <c r="AE64" s="74"/>
      <c r="AF64" s="22">
        <v>0</v>
      </c>
      <c r="AG64" s="74"/>
      <c r="AH64" s="22">
        <v>0</v>
      </c>
      <c r="AI64" s="74"/>
      <c r="AJ64" s="19">
        <f t="shared" si="72"/>
        <v>0</v>
      </c>
      <c r="AK64" s="78"/>
      <c r="AL64" s="80"/>
      <c r="AM64" s="69"/>
      <c r="AN64" s="70"/>
      <c r="AO64" s="89"/>
      <c r="AP64" s="72"/>
      <c r="AQ64" s="70"/>
      <c r="AR64" s="76"/>
      <c r="AS64" s="43"/>
    </row>
    <row r="65" spans="1:45" s="49" customFormat="1" ht="26.25" customHeight="1" x14ac:dyDescent="0.25">
      <c r="A65" s="15"/>
      <c r="B65" s="231"/>
      <c r="C65" s="215" t="s">
        <v>128</v>
      </c>
      <c r="D65" s="95" t="s">
        <v>119</v>
      </c>
      <c r="E65" s="84">
        <v>50</v>
      </c>
      <c r="F65" s="86">
        <v>4000000</v>
      </c>
      <c r="G65" s="98" t="s">
        <v>111</v>
      </c>
      <c r="H65" s="90">
        <f t="shared" ref="H65" si="93">IFERROR(F65/$K$9,0)</f>
        <v>5.9481728679174365E-3</v>
      </c>
      <c r="I65" s="91"/>
      <c r="J65" s="91"/>
      <c r="K65" s="16" t="s">
        <v>0</v>
      </c>
      <c r="L65" s="17"/>
      <c r="M65" s="92" t="str">
        <f>IF(AND(L65=0,L66=0),"",IF(ISERROR(L66/L65),"Introduzca Meta",+L66/L65))</f>
        <v/>
      </c>
      <c r="N65" s="17"/>
      <c r="O65" s="73" t="str">
        <f>IF(AND(N65=0,N66=0),"",IF(ISERROR(N66/N65),"Introduzca Meta",+N66/N65))</f>
        <v/>
      </c>
      <c r="P65" s="17"/>
      <c r="Q65" s="73" t="str">
        <f>IF(AND(P65=0,P66=0),"",IF(ISERROR(P66/P65),"Introduzca Meta",+P66/P65))</f>
        <v/>
      </c>
      <c r="R65" s="18"/>
      <c r="S65" s="73" t="str">
        <f>IF(AND(R65=0,R66=0),"",IF(ISERROR(R66/R65),"Introduzca Meta",+R66/R65))</f>
        <v/>
      </c>
      <c r="T65" s="17"/>
      <c r="U65" s="73" t="str">
        <f>IF(AND(T65=0,T66=0),"",IF(ISERROR(T66/T65),"Introduzca Meta",+T66/T65))</f>
        <v/>
      </c>
      <c r="V65" s="17"/>
      <c r="W65" s="73" t="str">
        <f>IF(AND(V65=0,V66=0),"",IF(ISERROR(V66/V65),"Introduzca Meta",+V66/V65))</f>
        <v/>
      </c>
      <c r="X65" s="17"/>
      <c r="Y65" s="73" t="str">
        <f>IF(AND(X65=0,X66=0),"",IF(ISERROR(X66/X65),"Introduzca Meta",+X66/X65))</f>
        <v/>
      </c>
      <c r="Z65" s="18"/>
      <c r="AA65" s="73" t="str">
        <f>IF(AND(Z65=0,Z66=0),"",IF(ISERROR(Z66/Z65),"Introduzca Meta",+Z66/Z65))</f>
        <v/>
      </c>
      <c r="AB65" s="17"/>
      <c r="AC65" s="73" t="str">
        <f>IF(AND(AB65=0,AB66=0),"",IF(ISERROR(AB66/AB65),"Introduzca Meta",+AB66/AB65))</f>
        <v/>
      </c>
      <c r="AD65" s="17"/>
      <c r="AE65" s="73" t="str">
        <f>IF(AND(AD65=0,AD66=0),"",IF(ISERROR(AD66/AD65),"Introduzca Meta",+AD66/AD65))</f>
        <v/>
      </c>
      <c r="AF65" s="17"/>
      <c r="AG65" s="73" t="str">
        <f>IF(AND(AF65=0,AF66=0),"",IF(ISERROR(AF66/AF65),"Introduzca Meta",+AF66/AF65))</f>
        <v/>
      </c>
      <c r="AH65" s="18"/>
      <c r="AI65" s="73" t="str">
        <f>IF(AND(AH65=0,AH66=0),"",IF(ISERROR(AH66/AH65),"Introduzca Meta",+AH66/AH65))</f>
        <v/>
      </c>
      <c r="AJ65" s="19">
        <f t="shared" si="72"/>
        <v>0</v>
      </c>
      <c r="AK65" s="77" t="str">
        <f t="shared" ref="AK65" si="94">IF(AJ66=0,"",IF(ISERROR(AJ66/AJ65),"Introduzca Meta",+AJ66/AJ65))</f>
        <v/>
      </c>
      <c r="AL65" s="79" t="str">
        <f t="shared" ref="AL65" si="95">IF(AJ65=0," ",IF(AJ65=AJ66,0,3))</f>
        <v xml:space="preserve"> </v>
      </c>
      <c r="AM65" s="69" t="str">
        <f>IF(AK66=0,"",IF(ISERROR(AK66/AK65),"Introduzca Meta",+AK66/AK65))</f>
        <v/>
      </c>
      <c r="AN65" s="70"/>
      <c r="AO65" s="88"/>
      <c r="AP65" s="72">
        <f t="shared" ref="AP65" si="96">IFERROR(F65-AO65," ")</f>
        <v>4000000</v>
      </c>
      <c r="AQ65" s="70"/>
      <c r="AR65" s="75"/>
      <c r="AS65" s="42"/>
    </row>
    <row r="66" spans="1:45" s="49" customFormat="1" ht="26.25" customHeight="1" x14ac:dyDescent="0.25">
      <c r="A66" s="15"/>
      <c r="B66" s="231"/>
      <c r="C66" s="216"/>
      <c r="D66" s="100"/>
      <c r="E66" s="101"/>
      <c r="F66" s="102"/>
      <c r="G66" s="99"/>
      <c r="H66" s="90"/>
      <c r="I66" s="91"/>
      <c r="J66" s="91"/>
      <c r="K66" s="20" t="s">
        <v>1</v>
      </c>
      <c r="L66" s="21">
        <v>0</v>
      </c>
      <c r="M66" s="92"/>
      <c r="N66" s="21">
        <v>0</v>
      </c>
      <c r="O66" s="74"/>
      <c r="P66" s="21">
        <v>0</v>
      </c>
      <c r="Q66" s="74"/>
      <c r="R66" s="22">
        <v>0</v>
      </c>
      <c r="S66" s="74"/>
      <c r="T66" s="22">
        <v>0</v>
      </c>
      <c r="U66" s="74"/>
      <c r="V66" s="21">
        <v>0</v>
      </c>
      <c r="W66" s="74"/>
      <c r="X66" s="21">
        <v>0</v>
      </c>
      <c r="Y66" s="74"/>
      <c r="Z66" s="21">
        <v>0</v>
      </c>
      <c r="AA66" s="74"/>
      <c r="AB66" s="22">
        <v>0</v>
      </c>
      <c r="AC66" s="74"/>
      <c r="AD66" s="22">
        <v>0</v>
      </c>
      <c r="AE66" s="74"/>
      <c r="AF66" s="22">
        <v>0</v>
      </c>
      <c r="AG66" s="74"/>
      <c r="AH66" s="22">
        <v>0</v>
      </c>
      <c r="AI66" s="74"/>
      <c r="AJ66" s="19">
        <f t="shared" si="72"/>
        <v>0</v>
      </c>
      <c r="AK66" s="78"/>
      <c r="AL66" s="80"/>
      <c r="AM66" s="69"/>
      <c r="AN66" s="70"/>
      <c r="AO66" s="89"/>
      <c r="AP66" s="72"/>
      <c r="AQ66" s="70"/>
      <c r="AR66" s="76"/>
      <c r="AS66" s="43"/>
    </row>
    <row r="67" spans="1:45" s="49" customFormat="1" ht="26.25" customHeight="1" x14ac:dyDescent="0.25">
      <c r="A67" s="15"/>
      <c r="B67" s="231"/>
      <c r="C67" s="215" t="s">
        <v>129</v>
      </c>
      <c r="D67" s="118" t="s">
        <v>119</v>
      </c>
      <c r="E67" s="119">
        <v>20</v>
      </c>
      <c r="F67" s="86">
        <v>3560000</v>
      </c>
      <c r="G67" s="98" t="s">
        <v>111</v>
      </c>
      <c r="H67" s="90">
        <f>IFERROR(F67/$K$9,0)</f>
        <v>5.2938738524465189E-3</v>
      </c>
      <c r="I67" s="91"/>
      <c r="J67" s="91"/>
      <c r="K67" s="16" t="s">
        <v>0</v>
      </c>
      <c r="L67" s="17"/>
      <c r="M67" s="92" t="str">
        <f>IF(AND(L67=0,L68=0),"",IF(ISERROR(L68/L67),"Introduzca Meta",+L68/L67))</f>
        <v/>
      </c>
      <c r="N67" s="17"/>
      <c r="O67" s="73" t="str">
        <f>IF(AND(N67=0,N68=0),"",IF(ISERROR(N68/N67),"Introduzca Meta",+N68/N67))</f>
        <v/>
      </c>
      <c r="P67" s="17"/>
      <c r="Q67" s="73" t="str">
        <f>IF(AND(P67=0,P68=0),"",IF(ISERROR(P68/P67),"Introduzca Meta",+P68/P67))</f>
        <v/>
      </c>
      <c r="R67" s="18"/>
      <c r="S67" s="73" t="str">
        <f>IF(AND(R67=0,R68=0),"",IF(ISERROR(R68/R67),"Introduzca Meta",+R68/R67))</f>
        <v/>
      </c>
      <c r="T67" s="17"/>
      <c r="U67" s="73" t="str">
        <f>IF(AND(T67=0,T68=0),"",IF(ISERROR(T68/T67),"Introduzca Meta",+T68/T67))</f>
        <v/>
      </c>
      <c r="V67" s="17"/>
      <c r="W67" s="73" t="str">
        <f>IF(AND(V67=0,V68=0),"",IF(ISERROR(V68/V67),"Introduzca Meta",+V68/V67))</f>
        <v/>
      </c>
      <c r="X67" s="17"/>
      <c r="Y67" s="73" t="str">
        <f>IF(AND(X67=0,X68=0),"",IF(ISERROR(X68/X67),"Introduzca Meta",+X68/X67))</f>
        <v/>
      </c>
      <c r="Z67" s="18"/>
      <c r="AA67" s="73" t="str">
        <f>IF(AND(Z67=0,Z68=0),"",IF(ISERROR(Z68/Z67),"Introduzca Meta",+Z68/Z67))</f>
        <v/>
      </c>
      <c r="AB67" s="17"/>
      <c r="AC67" s="73" t="str">
        <f>IF(AND(AB67=0,AB68=0),"",IF(ISERROR(AB68/AB67),"Introduzca Meta",+AB68/AB67))</f>
        <v/>
      </c>
      <c r="AD67" s="17"/>
      <c r="AE67" s="73" t="str">
        <f>IF(AND(AD67=0,AD68=0),"",IF(ISERROR(AD68/AD67),"Introduzca Meta",+AD68/AD67))</f>
        <v/>
      </c>
      <c r="AF67" s="17"/>
      <c r="AG67" s="73" t="str">
        <f>IF(AND(AF67=0,AF68=0),"",IF(ISERROR(AF68/AF67),"Introduzca Meta",+AF68/AF67))</f>
        <v/>
      </c>
      <c r="AH67" s="18"/>
      <c r="AI67" s="73" t="str">
        <f>IF(AND(AH67=0,AH68=0),"",IF(ISERROR(AH68/AH67),"Introduzca Meta",+AH68/AH67))</f>
        <v/>
      </c>
      <c r="AJ67" s="19">
        <f>L67+N67+P67+R67+T67+V67+X67+Z67+AB67+AD67+AF67+AH67</f>
        <v>0</v>
      </c>
      <c r="AK67" s="77" t="str">
        <f t="shared" ref="AK67" si="97">IF(AJ68=0,"",IF(ISERROR(AJ68/AJ67),"Introduzca Meta",+AJ68/AJ67))</f>
        <v/>
      </c>
      <c r="AL67" s="79" t="str">
        <f t="shared" ref="AL67" si="98">IF(AJ67=0," ",IF(AJ67=AJ68,0,3))</f>
        <v xml:space="preserve"> </v>
      </c>
      <c r="AM67" s="110" t="str">
        <f>IF(AK68=0,"",IF(ISERROR(AK68/AK67),"Introduzca Meta",+AK68/AK67))</f>
        <v/>
      </c>
      <c r="AN67" s="70"/>
      <c r="AO67" s="71"/>
      <c r="AP67" s="72">
        <f t="shared" ref="AP67" si="99">IFERROR(F67-AO67," ")</f>
        <v>3560000</v>
      </c>
      <c r="AQ67" s="70"/>
      <c r="AR67" s="108"/>
      <c r="AS67" s="44"/>
    </row>
    <row r="68" spans="1:45" s="49" customFormat="1" ht="26.25" customHeight="1" x14ac:dyDescent="0.25">
      <c r="A68" s="15"/>
      <c r="B68" s="231"/>
      <c r="C68" s="216"/>
      <c r="D68" s="96"/>
      <c r="E68" s="85"/>
      <c r="F68" s="102"/>
      <c r="G68" s="99"/>
      <c r="H68" s="90"/>
      <c r="I68" s="91"/>
      <c r="J68" s="91"/>
      <c r="K68" s="20" t="s">
        <v>1</v>
      </c>
      <c r="L68" s="21"/>
      <c r="M68" s="92"/>
      <c r="N68" s="21"/>
      <c r="O68" s="74"/>
      <c r="P68" s="21">
        <v>0</v>
      </c>
      <c r="Q68" s="74"/>
      <c r="R68" s="22"/>
      <c r="S68" s="74"/>
      <c r="T68" s="22">
        <v>0</v>
      </c>
      <c r="U68" s="74"/>
      <c r="V68" s="21"/>
      <c r="W68" s="74"/>
      <c r="X68" s="21">
        <v>0</v>
      </c>
      <c r="Y68" s="74"/>
      <c r="Z68" s="21">
        <v>0</v>
      </c>
      <c r="AA68" s="74"/>
      <c r="AB68" s="22">
        <v>0</v>
      </c>
      <c r="AC68" s="74"/>
      <c r="AD68" s="22">
        <v>0</v>
      </c>
      <c r="AE68" s="74"/>
      <c r="AF68" s="22">
        <v>0</v>
      </c>
      <c r="AG68" s="74"/>
      <c r="AH68" s="22">
        <v>0</v>
      </c>
      <c r="AI68" s="74"/>
      <c r="AJ68" s="19">
        <f t="shared" ref="AJ68:AJ84" si="100">L68+N68+P68+R68+T68+V68+X68+Z68+AB68+AD68+AF68+AH68</f>
        <v>0</v>
      </c>
      <c r="AK68" s="78"/>
      <c r="AL68" s="80"/>
      <c r="AM68" s="218"/>
      <c r="AN68" s="70"/>
      <c r="AO68" s="71"/>
      <c r="AP68" s="72"/>
      <c r="AQ68" s="70"/>
      <c r="AR68" s="76"/>
      <c r="AS68" s="43"/>
    </row>
    <row r="69" spans="1:45" s="49" customFormat="1" ht="26.25" customHeight="1" x14ac:dyDescent="0.25">
      <c r="A69" s="15"/>
      <c r="B69" s="231"/>
      <c r="C69" s="215" t="s">
        <v>130</v>
      </c>
      <c r="D69" s="95" t="s">
        <v>119</v>
      </c>
      <c r="E69" s="84">
        <v>8</v>
      </c>
      <c r="F69" s="86">
        <v>600000</v>
      </c>
      <c r="G69" s="98" t="s">
        <v>111</v>
      </c>
      <c r="H69" s="90">
        <f t="shared" ref="H69" si="101">IFERROR(F69/$K$9,0)</f>
        <v>8.9222593018761559E-4</v>
      </c>
      <c r="I69" s="91"/>
      <c r="J69" s="91"/>
      <c r="K69" s="16" t="s">
        <v>0</v>
      </c>
      <c r="L69" s="17"/>
      <c r="M69" s="92" t="str">
        <f>IF(AND(L69=0,L70=0),"",IF(ISERROR(L70/L69),"Introduzca Meta",+L70/L69))</f>
        <v/>
      </c>
      <c r="N69" s="17"/>
      <c r="O69" s="73" t="str">
        <f>IF(AND(N69=0,N70=0),"",IF(ISERROR(N70/N69),"Introduzca Meta",+N70/N69))</f>
        <v/>
      </c>
      <c r="P69" s="17"/>
      <c r="Q69" s="73" t="str">
        <f>IF(AND(P69=0,P70=0),"",IF(ISERROR(P70/P69),"Introduzca Meta",+P70/P69))</f>
        <v/>
      </c>
      <c r="R69" s="18"/>
      <c r="S69" s="73" t="str">
        <f>IF(AND(R69=0,R70=0),"",IF(ISERROR(R70/R69),"Introduzca Meta",+R70/R69))</f>
        <v/>
      </c>
      <c r="T69" s="17"/>
      <c r="U69" s="73" t="str">
        <f>IF(AND(T69=0,T70=0),"",IF(ISERROR(T70/T69),"Introduzca Meta",+T70/T69))</f>
        <v/>
      </c>
      <c r="V69" s="17"/>
      <c r="W69" s="73" t="str">
        <f>IF(AND(V69=0,V70=0),"",IF(ISERROR(V70/V69),"Introduzca Meta",+V70/V69))</f>
        <v/>
      </c>
      <c r="X69" s="17"/>
      <c r="Y69" s="73" t="str">
        <f>IF(AND(X69=0,X70=0),"",IF(ISERROR(X70/X69),"Introduzca Meta",+X70/X69))</f>
        <v/>
      </c>
      <c r="Z69" s="18"/>
      <c r="AA69" s="73" t="str">
        <f>IF(AND(Z69=0,Z70=0),"",IF(ISERROR(Z70/Z69),"Introduzca Meta",+Z70/Z69))</f>
        <v/>
      </c>
      <c r="AB69" s="17"/>
      <c r="AC69" s="73" t="str">
        <f>IF(AND(AB69=0,AB70=0),"",IF(ISERROR(AB70/AB69),"Introduzca Meta",+AB70/AB69))</f>
        <v/>
      </c>
      <c r="AD69" s="17"/>
      <c r="AE69" s="73" t="str">
        <f>IF(AND(AD69=0,AD70=0),"",IF(ISERROR(AD70/AD69),"Introduzca Meta",+AD70/AD69))</f>
        <v/>
      </c>
      <c r="AF69" s="17"/>
      <c r="AG69" s="73" t="str">
        <f>IF(AND(AF69=0,AF70=0),"",IF(ISERROR(AF70/AF69),"Introduzca Meta",+AF70/AF69))</f>
        <v/>
      </c>
      <c r="AH69" s="18"/>
      <c r="AI69" s="73" t="str">
        <f>IF(AND(AH69=0,AH70=0),"",IF(ISERROR(AH70/AH69),"Introduzca Meta",+AH70/AH69))</f>
        <v/>
      </c>
      <c r="AJ69" s="19">
        <f t="shared" si="100"/>
        <v>0</v>
      </c>
      <c r="AK69" s="77" t="str">
        <f t="shared" ref="AK69" si="102">IF(AJ70=0,"",IF(ISERROR(AJ70/AJ69),"Introduzca Meta",+AJ70/AJ69))</f>
        <v/>
      </c>
      <c r="AL69" s="79" t="str">
        <f t="shared" ref="AL69" si="103">IF(AJ69=0," ",IF(AJ69=AJ70,0,3))</f>
        <v xml:space="preserve"> </v>
      </c>
      <c r="AM69" s="69" t="str">
        <f>IF(AK70=0,"",IF(ISERROR(AK70/AK69),"Introduzca Meta",+AK70/AK69))</f>
        <v/>
      </c>
      <c r="AN69" s="70"/>
      <c r="AO69" s="71"/>
      <c r="AP69" s="72">
        <f t="shared" ref="AP69" si="104">IFERROR(F69-AO69," ")</f>
        <v>600000</v>
      </c>
      <c r="AQ69" s="70"/>
      <c r="AR69" s="75"/>
      <c r="AS69" s="42"/>
    </row>
    <row r="70" spans="1:45" s="49" customFormat="1" ht="26.1" customHeight="1" x14ac:dyDescent="0.25">
      <c r="A70" s="15"/>
      <c r="B70" s="231"/>
      <c r="C70" s="216"/>
      <c r="D70" s="96"/>
      <c r="E70" s="85"/>
      <c r="F70" s="102"/>
      <c r="G70" s="99"/>
      <c r="H70" s="90"/>
      <c r="I70" s="91"/>
      <c r="J70" s="91"/>
      <c r="K70" s="20" t="s">
        <v>1</v>
      </c>
      <c r="L70" s="21">
        <v>0</v>
      </c>
      <c r="M70" s="92"/>
      <c r="N70" s="21">
        <v>0</v>
      </c>
      <c r="O70" s="74"/>
      <c r="P70" s="21">
        <v>0</v>
      </c>
      <c r="Q70" s="74"/>
      <c r="R70" s="22">
        <v>0</v>
      </c>
      <c r="S70" s="74"/>
      <c r="T70" s="22">
        <v>0</v>
      </c>
      <c r="U70" s="74"/>
      <c r="V70" s="21">
        <v>0</v>
      </c>
      <c r="W70" s="74"/>
      <c r="X70" s="21">
        <v>0</v>
      </c>
      <c r="Y70" s="74"/>
      <c r="Z70" s="21">
        <v>0</v>
      </c>
      <c r="AA70" s="74"/>
      <c r="AB70" s="22">
        <v>0</v>
      </c>
      <c r="AC70" s="74"/>
      <c r="AD70" s="22">
        <v>0</v>
      </c>
      <c r="AE70" s="74"/>
      <c r="AF70" s="22">
        <v>0</v>
      </c>
      <c r="AG70" s="74"/>
      <c r="AH70" s="22">
        <v>0</v>
      </c>
      <c r="AI70" s="74"/>
      <c r="AJ70" s="19">
        <f t="shared" si="100"/>
        <v>0</v>
      </c>
      <c r="AK70" s="78"/>
      <c r="AL70" s="80"/>
      <c r="AM70" s="69"/>
      <c r="AN70" s="70"/>
      <c r="AO70" s="71"/>
      <c r="AP70" s="72"/>
      <c r="AQ70" s="70"/>
      <c r="AR70" s="76"/>
      <c r="AS70" s="43"/>
    </row>
    <row r="71" spans="1:45" s="49" customFormat="1" ht="26.25" customHeight="1" x14ac:dyDescent="0.25">
      <c r="A71" s="15"/>
      <c r="B71" s="231"/>
      <c r="C71" s="215" t="s">
        <v>131</v>
      </c>
      <c r="D71" s="95" t="s">
        <v>119</v>
      </c>
      <c r="E71" s="84">
        <v>8</v>
      </c>
      <c r="F71" s="86">
        <v>544000</v>
      </c>
      <c r="G71" s="98" t="s">
        <v>111</v>
      </c>
      <c r="H71" s="90">
        <f t="shared" ref="H71" si="105">IFERROR(F71/$K$9,0)</f>
        <v>8.0895151003677142E-4</v>
      </c>
      <c r="I71" s="91"/>
      <c r="J71" s="91"/>
      <c r="K71" s="16" t="s">
        <v>0</v>
      </c>
      <c r="L71" s="17"/>
      <c r="M71" s="92" t="str">
        <f>IF(AND(L71=0,L72=0),"",IF(ISERROR(L72/L71),"Introduzca Meta",+L72/L71))</f>
        <v/>
      </c>
      <c r="N71" s="17"/>
      <c r="O71" s="73" t="str">
        <f>IF(AND(N71=0,N72=0),"",IF(ISERROR(N72/N71),"Introduzca Meta",+N72/N71))</f>
        <v/>
      </c>
      <c r="P71" s="17"/>
      <c r="Q71" s="73" t="str">
        <f>IF(AND(P71=0,P72=0),"",IF(ISERROR(P72/P71),"Introduzca Meta",+P72/P71))</f>
        <v/>
      </c>
      <c r="R71" s="18"/>
      <c r="S71" s="73" t="str">
        <f>IF(AND(R71=0,R72=0),"",IF(ISERROR(R72/R71),"Introduzca Meta",+R72/R71))</f>
        <v/>
      </c>
      <c r="T71" s="17"/>
      <c r="U71" s="73" t="str">
        <f>IF(AND(T71=0,T72=0),"",IF(ISERROR(T72/T71),"Introduzca Meta",+T72/T71))</f>
        <v/>
      </c>
      <c r="V71" s="17"/>
      <c r="W71" s="73" t="str">
        <f>IF(AND(V71=0,V72=0),"",IF(ISERROR(V72/V71),"Introduzca Meta",+V72/V71))</f>
        <v/>
      </c>
      <c r="X71" s="17"/>
      <c r="Y71" s="73" t="str">
        <f>IF(AND(X71=0,X72=0),"",IF(ISERROR(X72/X71),"Introduzca Meta",+X72/X71))</f>
        <v/>
      </c>
      <c r="Z71" s="18"/>
      <c r="AA71" s="73" t="str">
        <f>IF(AND(Z71=0,Z72=0),"",IF(ISERROR(Z72/Z71),"Introduzca Meta",+Z72/Z71))</f>
        <v/>
      </c>
      <c r="AB71" s="17"/>
      <c r="AC71" s="73" t="str">
        <f>IF(AND(AB71=0,AB72=0),"",IF(ISERROR(AB72/AB71),"Introduzca Meta",+AB72/AB71))</f>
        <v/>
      </c>
      <c r="AD71" s="17"/>
      <c r="AE71" s="73" t="str">
        <f>IF(AND(AD71=0,AD72=0),"",IF(ISERROR(AD72/AD71),"Introduzca Meta",+AD72/AD71))</f>
        <v/>
      </c>
      <c r="AF71" s="17"/>
      <c r="AG71" s="73" t="str">
        <f>IF(AND(AF71=0,AF72=0),"",IF(ISERROR(AF72/AF71),"Introduzca Meta",+AF72/AF71))</f>
        <v/>
      </c>
      <c r="AH71" s="18"/>
      <c r="AI71" s="73" t="str">
        <f>IF(AND(AH71=0,AH72=0),"",IF(ISERROR(AH72/AH71),"Introduzca Meta",+AH72/AH71))</f>
        <v/>
      </c>
      <c r="AJ71" s="19">
        <f t="shared" si="100"/>
        <v>0</v>
      </c>
      <c r="AK71" s="77" t="str">
        <f t="shared" ref="AK71" si="106">IF(AJ72=0,"",IF(ISERROR(AJ72/AJ71),"Introduzca Meta",+AJ72/AJ71))</f>
        <v/>
      </c>
      <c r="AL71" s="79" t="str">
        <f t="shared" ref="AL71" si="107">IF(AJ71=0," ",IF(AJ71=AJ72,0,3))</f>
        <v xml:space="preserve"> </v>
      </c>
      <c r="AM71" s="69" t="str">
        <f>IF(AK72=0,"",IF(ISERROR(AK72/AK71),"Introduzca Meta",+AK72/AK71))</f>
        <v/>
      </c>
      <c r="AN71" s="70"/>
      <c r="AO71" s="71"/>
      <c r="AP71" s="72">
        <f t="shared" ref="AP71" si="108">IFERROR(F71-AO71," ")</f>
        <v>544000</v>
      </c>
      <c r="AQ71" s="70"/>
      <c r="AR71" s="75"/>
      <c r="AS71" s="42"/>
    </row>
    <row r="72" spans="1:45" s="49" customFormat="1" ht="26.25" customHeight="1" x14ac:dyDescent="0.25">
      <c r="A72" s="15"/>
      <c r="B72" s="231"/>
      <c r="C72" s="216"/>
      <c r="D72" s="100"/>
      <c r="E72" s="101"/>
      <c r="F72" s="102"/>
      <c r="G72" s="99"/>
      <c r="H72" s="90"/>
      <c r="I72" s="91"/>
      <c r="J72" s="91"/>
      <c r="K72" s="20" t="s">
        <v>1</v>
      </c>
      <c r="L72" s="21">
        <v>0</v>
      </c>
      <c r="M72" s="92"/>
      <c r="N72" s="21">
        <v>0</v>
      </c>
      <c r="O72" s="74"/>
      <c r="P72" s="21">
        <v>0</v>
      </c>
      <c r="Q72" s="74"/>
      <c r="R72" s="22">
        <v>0</v>
      </c>
      <c r="S72" s="74"/>
      <c r="T72" s="22">
        <v>0</v>
      </c>
      <c r="U72" s="74"/>
      <c r="V72" s="21">
        <v>0</v>
      </c>
      <c r="W72" s="74"/>
      <c r="X72" s="21">
        <v>0</v>
      </c>
      <c r="Y72" s="74"/>
      <c r="Z72" s="21">
        <v>0</v>
      </c>
      <c r="AA72" s="74"/>
      <c r="AB72" s="22">
        <v>0</v>
      </c>
      <c r="AC72" s="74"/>
      <c r="AD72" s="22">
        <v>0</v>
      </c>
      <c r="AE72" s="74"/>
      <c r="AF72" s="22">
        <v>0</v>
      </c>
      <c r="AG72" s="74"/>
      <c r="AH72" s="22">
        <v>0</v>
      </c>
      <c r="AI72" s="74"/>
      <c r="AJ72" s="19">
        <f t="shared" si="100"/>
        <v>0</v>
      </c>
      <c r="AK72" s="78"/>
      <c r="AL72" s="80"/>
      <c r="AM72" s="69"/>
      <c r="AN72" s="70"/>
      <c r="AO72" s="71"/>
      <c r="AP72" s="72"/>
      <c r="AQ72" s="70"/>
      <c r="AR72" s="76"/>
      <c r="AS72" s="43"/>
    </row>
    <row r="73" spans="1:45" s="49" customFormat="1" ht="26.25" customHeight="1" x14ac:dyDescent="0.25">
      <c r="A73" s="15"/>
      <c r="B73" s="231"/>
      <c r="C73" s="215" t="s">
        <v>132</v>
      </c>
      <c r="D73" s="213" t="s">
        <v>119</v>
      </c>
      <c r="E73" s="211">
        <v>4</v>
      </c>
      <c r="F73" s="208">
        <v>288000</v>
      </c>
      <c r="G73" s="98" t="s">
        <v>111</v>
      </c>
      <c r="H73" s="90">
        <f t="shared" ref="H73" si="109">IFERROR(F73/$K$9,0)</f>
        <v>4.2826844649005547E-4</v>
      </c>
      <c r="I73" s="91"/>
      <c r="J73" s="91"/>
      <c r="K73" s="16" t="s">
        <v>0</v>
      </c>
      <c r="L73" s="17"/>
      <c r="M73" s="92" t="str">
        <f>IF(AND(L73=0,L74=0),"",IF(ISERROR(L74/L73),"Introduzca Meta",+L74/L73))</f>
        <v/>
      </c>
      <c r="N73" s="17"/>
      <c r="O73" s="73" t="str">
        <f>IF(AND(N73=0,N74=0),"",IF(ISERROR(N74/N73),"Introduzca Meta",+N74/N73))</f>
        <v/>
      </c>
      <c r="P73" s="17"/>
      <c r="Q73" s="73" t="str">
        <f>IF(AND(P73=0,P74=0),"",IF(ISERROR(P74/P73),"Introduzca Meta",+P74/P73))</f>
        <v/>
      </c>
      <c r="R73" s="18"/>
      <c r="S73" s="73" t="str">
        <f>IF(AND(R73=0,R74=0),"",IF(ISERROR(R74/R73),"Introduzca Meta",+R74/R73))</f>
        <v/>
      </c>
      <c r="T73" s="17"/>
      <c r="U73" s="73" t="str">
        <f>IF(AND(T73=0,T74=0),"",IF(ISERROR(T74/T73),"Introduzca Meta",+T74/T73))</f>
        <v/>
      </c>
      <c r="V73" s="17"/>
      <c r="W73" s="73" t="str">
        <f>IF(AND(V73=0,V74=0),"",IF(ISERROR(V74/V73),"Introduzca Meta",+V74/V73))</f>
        <v/>
      </c>
      <c r="X73" s="17"/>
      <c r="Y73" s="73" t="str">
        <f>IF(AND(X73=0,X74=0),"",IF(ISERROR(X74/X73),"Introduzca Meta",+X74/X73))</f>
        <v/>
      </c>
      <c r="Z73" s="18"/>
      <c r="AA73" s="73" t="str">
        <f>IF(AND(Z73=0,Z74=0),"",IF(ISERROR(Z74/Z73),"Introduzca Meta",+Z74/Z73))</f>
        <v/>
      </c>
      <c r="AB73" s="17"/>
      <c r="AC73" s="73" t="str">
        <f>IF(AND(AB73=0,AB74=0),"",IF(ISERROR(AB74/AB73),"Introduzca Meta",+AB74/AB73))</f>
        <v/>
      </c>
      <c r="AD73" s="17"/>
      <c r="AE73" s="73" t="str">
        <f>IF(AND(AD73=0,AD74=0),"",IF(ISERROR(AD74/AD73),"Introduzca Meta",+AD74/AD73))</f>
        <v/>
      </c>
      <c r="AF73" s="18"/>
      <c r="AG73" s="73" t="str">
        <f>IF(AND(AF73=0,AF74=0),"",IF(ISERROR(AF74/AF73),"Introduzca Meta",+AF74/AF73))</f>
        <v/>
      </c>
      <c r="AH73" s="18"/>
      <c r="AI73" s="73" t="str">
        <f>IF(AND(AH73=0,AH74=0),"",IF(ISERROR(AH74/AH73),"Introduzca Meta",+AH74/AH73))</f>
        <v/>
      </c>
      <c r="AJ73" s="19">
        <f t="shared" si="100"/>
        <v>0</v>
      </c>
      <c r="AK73" s="77" t="str">
        <f t="shared" ref="AK73" si="110">IF(AJ74=0,"",IF(ISERROR(AJ74/AJ73),"Introduzca Meta",+AJ74/AJ73))</f>
        <v/>
      </c>
      <c r="AL73" s="79" t="str">
        <f t="shared" ref="AL73" si="111">IF(AJ73=0," ",IF(AJ73=AJ74,0,3))</f>
        <v xml:space="preserve"> </v>
      </c>
      <c r="AM73" s="69" t="str">
        <f>IF(AK74=0,"",IF(ISERROR(AK74/AK73),"Introduzca Meta",+AK74/AK73))</f>
        <v/>
      </c>
      <c r="AN73" s="70"/>
      <c r="AO73" s="71"/>
      <c r="AP73" s="72">
        <f t="shared" ref="AP73" si="112">IFERROR(F73-AO73," ")</f>
        <v>288000</v>
      </c>
      <c r="AQ73" s="70"/>
      <c r="AR73" s="75"/>
      <c r="AS73" s="42"/>
    </row>
    <row r="74" spans="1:45" s="49" customFormat="1" ht="26.25" customHeight="1" x14ac:dyDescent="0.25">
      <c r="A74" s="15"/>
      <c r="B74" s="231"/>
      <c r="C74" s="216"/>
      <c r="D74" s="126"/>
      <c r="E74" s="128"/>
      <c r="F74" s="130"/>
      <c r="G74" s="99"/>
      <c r="H74" s="90"/>
      <c r="I74" s="91"/>
      <c r="J74" s="91"/>
      <c r="K74" s="20" t="s">
        <v>1</v>
      </c>
      <c r="L74" s="21">
        <v>0</v>
      </c>
      <c r="M74" s="92"/>
      <c r="N74" s="21">
        <v>0</v>
      </c>
      <c r="O74" s="74"/>
      <c r="P74" s="21">
        <v>0</v>
      </c>
      <c r="Q74" s="74"/>
      <c r="R74" s="22">
        <v>0</v>
      </c>
      <c r="S74" s="74"/>
      <c r="T74" s="22">
        <v>0</v>
      </c>
      <c r="U74" s="74"/>
      <c r="V74" s="21">
        <v>0</v>
      </c>
      <c r="W74" s="74"/>
      <c r="X74" s="21">
        <v>0</v>
      </c>
      <c r="Y74" s="74"/>
      <c r="Z74" s="21">
        <v>0</v>
      </c>
      <c r="AA74" s="74"/>
      <c r="AB74" s="22">
        <v>0</v>
      </c>
      <c r="AC74" s="74"/>
      <c r="AD74" s="22">
        <v>0</v>
      </c>
      <c r="AE74" s="74"/>
      <c r="AF74" s="22">
        <v>0</v>
      </c>
      <c r="AG74" s="74"/>
      <c r="AH74" s="22">
        <v>0</v>
      </c>
      <c r="AI74" s="74"/>
      <c r="AJ74" s="19">
        <f t="shared" si="100"/>
        <v>0</v>
      </c>
      <c r="AK74" s="78"/>
      <c r="AL74" s="80"/>
      <c r="AM74" s="69"/>
      <c r="AN74" s="70"/>
      <c r="AO74" s="71"/>
      <c r="AP74" s="72"/>
      <c r="AQ74" s="70"/>
      <c r="AR74" s="76"/>
      <c r="AS74" s="43"/>
    </row>
    <row r="75" spans="1:45" s="49" customFormat="1" ht="26.25" customHeight="1" x14ac:dyDescent="0.25">
      <c r="A75" s="15"/>
      <c r="B75" s="231"/>
      <c r="C75" s="215" t="s">
        <v>133</v>
      </c>
      <c r="D75" s="95" t="s">
        <v>134</v>
      </c>
      <c r="E75" s="84">
        <v>20</v>
      </c>
      <c r="F75" s="86">
        <v>3800000</v>
      </c>
      <c r="G75" s="98" t="s">
        <v>111</v>
      </c>
      <c r="H75" s="90">
        <f t="shared" ref="H75" si="113">IFERROR(F75/$K$9,0)</f>
        <v>5.6507642245215654E-3</v>
      </c>
      <c r="I75" s="91"/>
      <c r="J75" s="91"/>
      <c r="K75" s="16" t="s">
        <v>0</v>
      </c>
      <c r="L75" s="17"/>
      <c r="M75" s="92" t="str">
        <f>IF(AND(L75=0,L76=0),"",IF(ISERROR(L76/L75),"Introduzca Meta",+L76/L75))</f>
        <v/>
      </c>
      <c r="N75" s="17"/>
      <c r="O75" s="73" t="str">
        <f>IF(AND(N75=0,N76=0),"",IF(ISERROR(N76/N75),"Introduzca Meta",+N76/N75))</f>
        <v/>
      </c>
      <c r="P75" s="17"/>
      <c r="Q75" s="73" t="str">
        <f>IF(AND(P75=0,P76=0),"",IF(ISERROR(P76/P75),"Introduzca Meta",+P76/P75))</f>
        <v/>
      </c>
      <c r="R75" s="18"/>
      <c r="S75" s="73" t="str">
        <f>IF(AND(R75=0,R76=0),"",IF(ISERROR(R76/R75),"Introduzca Meta",+R76/R75))</f>
        <v/>
      </c>
      <c r="T75" s="17"/>
      <c r="U75" s="73" t="str">
        <f>IF(AND(T75=0,T76=0),"",IF(ISERROR(T76/T75),"Introduzca Meta",+T76/T75))</f>
        <v/>
      </c>
      <c r="V75" s="17"/>
      <c r="W75" s="73" t="str">
        <f>IF(AND(V75=0,V76=0),"",IF(ISERROR(V76/V75),"Introduzca Meta",+V76/V75))</f>
        <v/>
      </c>
      <c r="X75" s="17"/>
      <c r="Y75" s="73" t="str">
        <f>IF(AND(X75=0,X76=0),"",IF(ISERROR(X76/X75),"Introduzca Meta",+X76/X75))</f>
        <v/>
      </c>
      <c r="Z75" s="18"/>
      <c r="AA75" s="73" t="str">
        <f>IF(AND(Z75=0,Z76=0),"",IF(ISERROR(Z76/Z75),"Introduzca Meta",+Z76/Z75))</f>
        <v/>
      </c>
      <c r="AB75" s="17"/>
      <c r="AC75" s="73" t="str">
        <f>IF(AND(AB75=0,AB76=0),"",IF(ISERROR(AB76/AB75),"Introduzca Meta",+AB76/AB75))</f>
        <v/>
      </c>
      <c r="AD75" s="17"/>
      <c r="AE75" s="73" t="str">
        <f>IF(AND(AD75=0,AD76=0),"",IF(ISERROR(AD76/AD75),"Introduzca Meta",+AD76/AD75))</f>
        <v/>
      </c>
      <c r="AF75" s="17"/>
      <c r="AG75" s="73" t="str">
        <f>IF(AND(AF75=0,AF76=0),"",IF(ISERROR(AF76/AF75),"Introduzca Meta",+AF76/AF75))</f>
        <v/>
      </c>
      <c r="AH75" s="18"/>
      <c r="AI75" s="73" t="str">
        <f>IF(AND(AH75=0,AH76=0),"",IF(ISERROR(AH76/AH75),"Introduzca Meta",+AH76/AH75))</f>
        <v/>
      </c>
      <c r="AJ75" s="19">
        <f t="shared" si="100"/>
        <v>0</v>
      </c>
      <c r="AK75" s="77" t="str">
        <f t="shared" ref="AK75" si="114">IF(AJ76=0,"",IF(ISERROR(AJ76/AJ75),"Introduzca Meta",+AJ76/AJ75))</f>
        <v/>
      </c>
      <c r="AL75" s="79" t="str">
        <f t="shared" ref="AL75" si="115">IF(AJ75=0," ",IF(AJ75=AJ76,0,3))</f>
        <v xml:space="preserve"> </v>
      </c>
      <c r="AM75" s="69" t="str">
        <f>IF(AK76=0,"",IF(ISERROR(AK76/AK75),"Introduzca Meta",+AK76/AK75))</f>
        <v/>
      </c>
      <c r="AN75" s="70"/>
      <c r="AO75" s="71"/>
      <c r="AP75" s="72">
        <f t="shared" ref="AP75" si="116">IFERROR(F75-AO75," ")</f>
        <v>3800000</v>
      </c>
      <c r="AQ75" s="70"/>
      <c r="AR75" s="75"/>
      <c r="AS75" s="42"/>
    </row>
    <row r="76" spans="1:45" s="49" customFormat="1" ht="26.25" customHeight="1" x14ac:dyDescent="0.25">
      <c r="A76" s="15"/>
      <c r="B76" s="231"/>
      <c r="C76" s="216"/>
      <c r="D76" s="100"/>
      <c r="E76" s="101"/>
      <c r="F76" s="102"/>
      <c r="G76" s="99"/>
      <c r="H76" s="90"/>
      <c r="I76" s="91"/>
      <c r="J76" s="91"/>
      <c r="K76" s="20" t="s">
        <v>1</v>
      </c>
      <c r="L76" s="21">
        <v>0</v>
      </c>
      <c r="M76" s="92"/>
      <c r="N76" s="21">
        <v>0</v>
      </c>
      <c r="O76" s="74"/>
      <c r="P76" s="21">
        <v>0</v>
      </c>
      <c r="Q76" s="74"/>
      <c r="R76" s="22">
        <v>0</v>
      </c>
      <c r="S76" s="74"/>
      <c r="T76" s="22">
        <v>0</v>
      </c>
      <c r="U76" s="74"/>
      <c r="V76" s="21">
        <v>0</v>
      </c>
      <c r="W76" s="74"/>
      <c r="X76" s="21">
        <v>0</v>
      </c>
      <c r="Y76" s="74"/>
      <c r="Z76" s="21">
        <v>0</v>
      </c>
      <c r="AA76" s="74"/>
      <c r="AB76" s="22">
        <v>0</v>
      </c>
      <c r="AC76" s="74"/>
      <c r="AD76" s="22">
        <v>0</v>
      </c>
      <c r="AE76" s="74"/>
      <c r="AF76" s="22">
        <v>0</v>
      </c>
      <c r="AG76" s="74"/>
      <c r="AH76" s="22">
        <v>0</v>
      </c>
      <c r="AI76" s="74"/>
      <c r="AJ76" s="19">
        <f t="shared" si="100"/>
        <v>0</v>
      </c>
      <c r="AK76" s="78"/>
      <c r="AL76" s="80"/>
      <c r="AM76" s="69"/>
      <c r="AN76" s="70"/>
      <c r="AO76" s="71"/>
      <c r="AP76" s="72"/>
      <c r="AQ76" s="70"/>
      <c r="AR76" s="76"/>
      <c r="AS76" s="43"/>
    </row>
    <row r="77" spans="1:45" s="49" customFormat="1" ht="26.25" customHeight="1" x14ac:dyDescent="0.25">
      <c r="A77" s="15"/>
      <c r="B77" s="231"/>
      <c r="C77" s="215" t="s">
        <v>135</v>
      </c>
      <c r="D77" s="213" t="s">
        <v>116</v>
      </c>
      <c r="E77" s="211">
        <v>32</v>
      </c>
      <c r="F77" s="208">
        <v>8000000</v>
      </c>
      <c r="G77" s="98" t="s">
        <v>103</v>
      </c>
      <c r="H77" s="90">
        <f t="shared" ref="H77" si="117">IFERROR(F77/$K$9,0)</f>
        <v>1.1896345735834873E-2</v>
      </c>
      <c r="I77" s="121">
        <v>45247</v>
      </c>
      <c r="J77" s="121">
        <v>45247</v>
      </c>
      <c r="K77" s="16" t="s">
        <v>0</v>
      </c>
      <c r="L77" s="17"/>
      <c r="M77" s="92" t="str">
        <f>IF(AND(L77=0,L78=0),"",IF(ISERROR(L78/L77),"Introduzca Meta",+L78/L77))</f>
        <v/>
      </c>
      <c r="N77" s="17"/>
      <c r="O77" s="73" t="str">
        <f>IF(AND(N77=0,N78=0),"",IF(ISERROR(N78/N77),"Introduzca Meta",+N78/N77))</f>
        <v/>
      </c>
      <c r="P77" s="17"/>
      <c r="Q77" s="73" t="str">
        <f>IF(AND(P77=0,P78=0),"",IF(ISERROR(P78/P77),"Introduzca Meta",+P78/P77))</f>
        <v/>
      </c>
      <c r="R77" s="18"/>
      <c r="S77" s="73" t="str">
        <f>IF(AND(R77=0,R78=0),"",IF(ISERROR(R78/R77),"Introduzca Meta",+R78/R77))</f>
        <v/>
      </c>
      <c r="T77" s="17"/>
      <c r="U77" s="73" t="str">
        <f>IF(AND(T77=0,T78=0),"",IF(ISERROR(T78/T77),"Introduzca Meta",+T78/T77))</f>
        <v/>
      </c>
      <c r="V77" s="17"/>
      <c r="W77" s="73" t="str">
        <f>IF(AND(V77=0,V78=0),"",IF(ISERROR(V78/V77),"Introduzca Meta",+V78/V77))</f>
        <v/>
      </c>
      <c r="X77" s="17"/>
      <c r="Y77" s="73" t="str">
        <f>IF(AND(X77=0,X78=0),"",IF(ISERROR(X78/X77),"Introduzca Meta",+X78/X77))</f>
        <v/>
      </c>
      <c r="Z77" s="18"/>
      <c r="AA77" s="73" t="str">
        <f>IF(AND(Z77=0,Z78=0),"",IF(ISERROR(Z78/Z77),"Introduzca Meta",+Z78/Z77))</f>
        <v/>
      </c>
      <c r="AB77" s="17"/>
      <c r="AC77" s="73" t="str">
        <f>IF(AND(AB77=0,AB78=0),"",IF(ISERROR(AB78/AB77),"Introduzca Meta",+AB78/AB77))</f>
        <v/>
      </c>
      <c r="AD77" s="17"/>
      <c r="AE77" s="73" t="str">
        <f>IF(AND(AD77=0,AD78=0),"",IF(ISERROR(AD78/AD77),"Introduzca Meta",+AD78/AD77))</f>
        <v/>
      </c>
      <c r="AF77" s="18">
        <v>32</v>
      </c>
      <c r="AG77" s="73">
        <f>IF(AND(AF77=0,AF78=0),"",IF(ISERROR(AF78/AF77),"Introduzca Meta",+AF78/AF77))</f>
        <v>1</v>
      </c>
      <c r="AH77" s="18"/>
      <c r="AI77" s="73" t="str">
        <f>IF(AND(AH77=0,AH78=0),"",IF(ISERROR(AH78/AH77),"Introduzca Meta",+AH78/AH77))</f>
        <v/>
      </c>
      <c r="AJ77" s="19">
        <f t="shared" si="100"/>
        <v>32</v>
      </c>
      <c r="AK77" s="77">
        <f t="shared" ref="AK77" si="118">IF(AJ78=0,"",IF(ISERROR(AJ78/AJ77),"Introduzca Meta",+AJ78/AJ77))</f>
        <v>1</v>
      </c>
      <c r="AL77" s="79">
        <f t="shared" ref="AL77" si="119">IF(AJ77=0," ",IF(AJ77=AJ78,0,3))</f>
        <v>0</v>
      </c>
      <c r="AM77" s="69" t="str">
        <f>IF(AK78=0,"",IF(ISERROR(AK78/AK77),"Introduzca Meta",+AK78/AK77))</f>
        <v/>
      </c>
      <c r="AN77" s="70"/>
      <c r="AO77" s="71"/>
      <c r="AP77" s="72">
        <f t="shared" ref="AP77" si="120">IFERROR(F77-AO77," ")</f>
        <v>8000000</v>
      </c>
      <c r="AQ77" s="229" t="s">
        <v>174</v>
      </c>
      <c r="AR77" s="75"/>
      <c r="AS77" s="42"/>
    </row>
    <row r="78" spans="1:45" s="49" customFormat="1" ht="26.25" customHeight="1" x14ac:dyDescent="0.25">
      <c r="A78" s="15"/>
      <c r="B78" s="231"/>
      <c r="C78" s="216"/>
      <c r="D78" s="126"/>
      <c r="E78" s="128"/>
      <c r="F78" s="130"/>
      <c r="G78" s="99"/>
      <c r="H78" s="90"/>
      <c r="I78" s="131"/>
      <c r="J78" s="131"/>
      <c r="K78" s="20" t="s">
        <v>1</v>
      </c>
      <c r="L78" s="21">
        <v>0</v>
      </c>
      <c r="M78" s="92"/>
      <c r="N78" s="21">
        <v>0</v>
      </c>
      <c r="O78" s="74"/>
      <c r="P78" s="21">
        <v>0</v>
      </c>
      <c r="Q78" s="74"/>
      <c r="R78" s="22">
        <v>0</v>
      </c>
      <c r="S78" s="74"/>
      <c r="T78" s="22">
        <v>0</v>
      </c>
      <c r="U78" s="74"/>
      <c r="V78" s="21">
        <v>0</v>
      </c>
      <c r="W78" s="74"/>
      <c r="X78" s="21">
        <v>0</v>
      </c>
      <c r="Y78" s="74"/>
      <c r="Z78" s="21">
        <v>0</v>
      </c>
      <c r="AA78" s="74"/>
      <c r="AB78" s="22">
        <v>0</v>
      </c>
      <c r="AC78" s="74"/>
      <c r="AD78" s="22">
        <v>0</v>
      </c>
      <c r="AE78" s="74"/>
      <c r="AF78" s="22">
        <v>32</v>
      </c>
      <c r="AG78" s="74"/>
      <c r="AH78" s="22">
        <v>0</v>
      </c>
      <c r="AI78" s="74"/>
      <c r="AJ78" s="19">
        <f t="shared" si="100"/>
        <v>32</v>
      </c>
      <c r="AK78" s="78"/>
      <c r="AL78" s="80"/>
      <c r="AM78" s="69"/>
      <c r="AN78" s="70"/>
      <c r="AO78" s="71"/>
      <c r="AP78" s="72"/>
      <c r="AQ78" s="151"/>
      <c r="AR78" s="76"/>
      <c r="AS78" s="43"/>
    </row>
    <row r="79" spans="1:45" s="49" customFormat="1" ht="26.25" customHeight="1" x14ac:dyDescent="0.25">
      <c r="A79" s="15"/>
      <c r="B79" s="231"/>
      <c r="C79" s="215" t="s">
        <v>136</v>
      </c>
      <c r="D79" s="95" t="s">
        <v>116</v>
      </c>
      <c r="E79" s="84">
        <v>12</v>
      </c>
      <c r="F79" s="86">
        <v>1440000</v>
      </c>
      <c r="G79" s="98" t="s">
        <v>103</v>
      </c>
      <c r="H79" s="90">
        <f t="shared" ref="H79" si="121">IFERROR(F79/$K$9,0)</f>
        <v>2.1413422324502774E-3</v>
      </c>
      <c r="I79" s="121">
        <v>45247</v>
      </c>
      <c r="J79" s="121">
        <v>45247</v>
      </c>
      <c r="K79" s="16" t="s">
        <v>0</v>
      </c>
      <c r="L79" s="17"/>
      <c r="M79" s="92" t="str">
        <f>IF(AND(L79=0,L80=0),"",IF(ISERROR(L80/L79),"Introduzca Meta",+L80/L79))</f>
        <v/>
      </c>
      <c r="N79" s="17"/>
      <c r="O79" s="73" t="str">
        <f>IF(AND(N79=0,N80=0),"",IF(ISERROR(N80/N79),"Introduzca Meta",+N80/N79))</f>
        <v/>
      </c>
      <c r="P79" s="17"/>
      <c r="Q79" s="73" t="str">
        <f>IF(AND(P79=0,P80=0),"",IF(ISERROR(P80/P79),"Introduzca Meta",+P80/P79))</f>
        <v/>
      </c>
      <c r="R79" s="18"/>
      <c r="S79" s="73" t="str">
        <f>IF(AND(R79=0,R80=0),"",IF(ISERROR(R80/R79),"Introduzca Meta",+R80/R79))</f>
        <v/>
      </c>
      <c r="T79" s="17"/>
      <c r="U79" s="73" t="str">
        <f>IF(AND(T79=0,T80=0),"",IF(ISERROR(T80/T79),"Introduzca Meta",+T80/T79))</f>
        <v/>
      </c>
      <c r="V79" s="17"/>
      <c r="W79" s="73" t="str">
        <f>IF(AND(V79=0,V80=0),"",IF(ISERROR(V80/V79),"Introduzca Meta",+V80/V79))</f>
        <v/>
      </c>
      <c r="X79" s="17"/>
      <c r="Y79" s="73" t="str">
        <f>IF(AND(X79=0,X80=0),"",IF(ISERROR(X80/X79),"Introduzca Meta",+X80/X79))</f>
        <v/>
      </c>
      <c r="Z79" s="18"/>
      <c r="AA79" s="73" t="str">
        <f>IF(AND(Z79=0,Z80=0),"",IF(ISERROR(Z80/Z79),"Introduzca Meta",+Z80/Z79))</f>
        <v/>
      </c>
      <c r="AB79" s="17"/>
      <c r="AC79" s="73" t="str">
        <f>IF(AND(AB79=0,AB80=0),"",IF(ISERROR(AB80/AB79),"Introduzca Meta",+AB80/AB79))</f>
        <v/>
      </c>
      <c r="AD79" s="17"/>
      <c r="AE79" s="73" t="str">
        <f>IF(AND(AD79=0,AD80=0),"",IF(ISERROR(AD80/AD79),"Introduzca Meta",+AD80/AD79))</f>
        <v/>
      </c>
      <c r="AF79" s="17">
        <v>12</v>
      </c>
      <c r="AG79" s="73">
        <f>IF(AND(AF79=0,AF80=0),"",IF(ISERROR(AF80/AF79),"Introduzca Meta",+AF80/AF79))</f>
        <v>1</v>
      </c>
      <c r="AH79" s="18"/>
      <c r="AI79" s="73" t="str">
        <f>IF(AND(AH79=0,AH80=0),"",IF(ISERROR(AH80/AH79),"Introduzca Meta",+AH80/AH79))</f>
        <v/>
      </c>
      <c r="AJ79" s="19">
        <f t="shared" si="100"/>
        <v>12</v>
      </c>
      <c r="AK79" s="77">
        <f t="shared" ref="AK79" si="122">IF(AJ80=0,"",IF(ISERROR(AJ80/AJ79),"Introduzca Meta",+AJ80/AJ79))</f>
        <v>1</v>
      </c>
      <c r="AL79" s="79">
        <f t="shared" ref="AL79" si="123">IF(AJ79=0," ",IF(AJ79=AJ80,0,3))</f>
        <v>0</v>
      </c>
      <c r="AM79" s="69" t="str">
        <f>IF(AK80=0,"",IF(ISERROR(AK80/AK79),"Introduzca Meta",+AK80/AK79))</f>
        <v/>
      </c>
      <c r="AN79" s="70"/>
      <c r="AO79" s="71"/>
      <c r="AP79" s="72">
        <f t="shared" ref="AP79" si="124">IFERROR(F79-AO79," ")</f>
        <v>1440000</v>
      </c>
      <c r="AQ79" s="229" t="s">
        <v>174</v>
      </c>
      <c r="AR79" s="75"/>
      <c r="AS79" s="42"/>
    </row>
    <row r="80" spans="1:45" s="49" customFormat="1" ht="26.25" customHeight="1" x14ac:dyDescent="0.25">
      <c r="A80" s="15"/>
      <c r="B80" s="231"/>
      <c r="C80" s="216"/>
      <c r="D80" s="100"/>
      <c r="E80" s="101"/>
      <c r="F80" s="102"/>
      <c r="G80" s="99"/>
      <c r="H80" s="90"/>
      <c r="I80" s="131"/>
      <c r="J80" s="131"/>
      <c r="K80" s="20" t="s">
        <v>1</v>
      </c>
      <c r="L80" s="21">
        <v>0</v>
      </c>
      <c r="M80" s="92"/>
      <c r="N80" s="21">
        <v>0</v>
      </c>
      <c r="O80" s="74"/>
      <c r="P80" s="21">
        <v>0</v>
      </c>
      <c r="Q80" s="74"/>
      <c r="R80" s="22">
        <v>0</v>
      </c>
      <c r="S80" s="74"/>
      <c r="T80" s="22">
        <v>0</v>
      </c>
      <c r="U80" s="74"/>
      <c r="V80" s="21">
        <v>0</v>
      </c>
      <c r="W80" s="74"/>
      <c r="X80" s="21">
        <v>0</v>
      </c>
      <c r="Y80" s="74"/>
      <c r="Z80" s="21">
        <v>0</v>
      </c>
      <c r="AA80" s="74"/>
      <c r="AB80" s="22">
        <v>0</v>
      </c>
      <c r="AC80" s="74"/>
      <c r="AD80" s="22">
        <v>0</v>
      </c>
      <c r="AE80" s="74"/>
      <c r="AF80" s="22">
        <v>12</v>
      </c>
      <c r="AG80" s="74"/>
      <c r="AH80" s="22">
        <v>0</v>
      </c>
      <c r="AI80" s="74"/>
      <c r="AJ80" s="19">
        <f t="shared" si="100"/>
        <v>12</v>
      </c>
      <c r="AK80" s="78"/>
      <c r="AL80" s="80"/>
      <c r="AM80" s="69"/>
      <c r="AN80" s="70"/>
      <c r="AO80" s="71"/>
      <c r="AP80" s="72"/>
      <c r="AQ80" s="151"/>
      <c r="AR80" s="76"/>
      <c r="AS80" s="43"/>
    </row>
    <row r="81" spans="1:45" s="49" customFormat="1" ht="26.25" customHeight="1" x14ac:dyDescent="0.25">
      <c r="A81" s="15"/>
      <c r="B81" s="231"/>
      <c r="C81" s="215" t="s">
        <v>137</v>
      </c>
      <c r="D81" s="213" t="s">
        <v>70</v>
      </c>
      <c r="E81" s="211">
        <v>1000</v>
      </c>
      <c r="F81" s="208">
        <v>3500000</v>
      </c>
      <c r="G81" s="98" t="s">
        <v>111</v>
      </c>
      <c r="H81" s="90">
        <f t="shared" ref="H81" si="125">IFERROR(F81/$K$9,0)</f>
        <v>5.2046512594277573E-3</v>
      </c>
      <c r="I81" s="121"/>
      <c r="J81" s="121"/>
      <c r="K81" s="16" t="s">
        <v>0</v>
      </c>
      <c r="L81" s="17"/>
      <c r="M81" s="92" t="str">
        <f>IF(AND(L81=0,L82=0),"",IF(ISERROR(L82/L81),"Introduzca Meta",+L82/L81))</f>
        <v/>
      </c>
      <c r="N81" s="17"/>
      <c r="O81" s="73" t="str">
        <f>IF(AND(N81=0,N82=0),"",IF(ISERROR(N82/N81),"Introduzca Meta",+N82/N81))</f>
        <v/>
      </c>
      <c r="P81" s="17"/>
      <c r="Q81" s="73" t="str">
        <f>IF(AND(P81=0,P82=0),"",IF(ISERROR(P82/P81),"Introduzca Meta",+P82/P81))</f>
        <v/>
      </c>
      <c r="R81" s="18"/>
      <c r="S81" s="73" t="str">
        <f>IF(AND(R81=0,R82=0),"",IF(ISERROR(R82/R81),"Introduzca Meta",+R82/R81))</f>
        <v/>
      </c>
      <c r="T81" s="17"/>
      <c r="U81" s="73" t="str">
        <f>IF(AND(T81=0,T82=0),"",IF(ISERROR(T82/T81),"Introduzca Meta",+T82/T81))</f>
        <v/>
      </c>
      <c r="V81" s="17"/>
      <c r="W81" s="73" t="str">
        <f>IF(AND(V81=0,V82=0),"",IF(ISERROR(V82/V81),"Introduzca Meta",+V82/V81))</f>
        <v/>
      </c>
      <c r="X81" s="17"/>
      <c r="Y81" s="73" t="str">
        <f>IF(AND(X81=0,X82=0),"",IF(ISERROR(X82/X81),"Introduzca Meta",+X82/X81))</f>
        <v/>
      </c>
      <c r="Z81" s="18"/>
      <c r="AA81" s="73" t="str">
        <f>IF(AND(Z81=0,Z82=0),"",IF(ISERROR(Z82/Z81),"Introduzca Meta",+Z82/Z81))</f>
        <v/>
      </c>
      <c r="AB81" s="17"/>
      <c r="AC81" s="73" t="str">
        <f>IF(AND(AB81=0,AB82=0),"",IF(ISERROR(AB82/AB81),"Introduzca Meta",+AB82/AB81))</f>
        <v/>
      </c>
      <c r="AD81" s="17"/>
      <c r="AE81" s="73" t="str">
        <f>IF(AND(AD81=0,AD82=0),"",IF(ISERROR(AD82/AD81),"Introduzca Meta",+AD82/AD81))</f>
        <v/>
      </c>
      <c r="AF81" s="18"/>
      <c r="AG81" s="73" t="str">
        <f>IF(AND(AF81=0,AF82=0),"",IF(ISERROR(AF82/AF81),"Introduzca Meta",+AF82/AF81))</f>
        <v/>
      </c>
      <c r="AH81" s="18"/>
      <c r="AI81" s="73" t="str">
        <f>IF(AND(AH81=0,AH82=0),"",IF(ISERROR(AH82/AH81),"Introduzca Meta",+AH82/AH81))</f>
        <v/>
      </c>
      <c r="AJ81" s="19">
        <f t="shared" si="100"/>
        <v>0</v>
      </c>
      <c r="AK81" s="77" t="str">
        <f t="shared" ref="AK81" si="126">IF(AJ82=0,"",IF(ISERROR(AJ82/AJ81),"Introduzca Meta",+AJ82/AJ81))</f>
        <v/>
      </c>
      <c r="AL81" s="79" t="str">
        <f t="shared" ref="AL81" si="127">IF(AJ81=0," ",IF(AJ81=AJ82,0,3))</f>
        <v xml:space="preserve"> </v>
      </c>
      <c r="AM81" s="69" t="str">
        <f>IF(AK82=0,"",IF(ISERROR(AK82/AK81),"Introduzca Meta",+AK82/AK81))</f>
        <v/>
      </c>
      <c r="AN81" s="70"/>
      <c r="AO81" s="71"/>
      <c r="AP81" s="72">
        <f t="shared" ref="AP81" si="128">IFERROR(F81-AO81," ")</f>
        <v>3500000</v>
      </c>
      <c r="AQ81" s="109"/>
      <c r="AR81" s="75"/>
      <c r="AS81" s="42"/>
    </row>
    <row r="82" spans="1:45" s="49" customFormat="1" ht="26.25" customHeight="1" x14ac:dyDescent="0.25">
      <c r="A82" s="15"/>
      <c r="B82" s="231"/>
      <c r="C82" s="216"/>
      <c r="D82" s="126"/>
      <c r="E82" s="128"/>
      <c r="F82" s="130"/>
      <c r="G82" s="99"/>
      <c r="H82" s="90"/>
      <c r="I82" s="131"/>
      <c r="J82" s="131"/>
      <c r="K82" s="20" t="s">
        <v>1</v>
      </c>
      <c r="L82" s="21">
        <v>0</v>
      </c>
      <c r="M82" s="92"/>
      <c r="N82" s="21">
        <v>0</v>
      </c>
      <c r="O82" s="74"/>
      <c r="P82" s="21">
        <v>0</v>
      </c>
      <c r="Q82" s="74"/>
      <c r="R82" s="22">
        <v>0</v>
      </c>
      <c r="S82" s="74"/>
      <c r="T82" s="22">
        <v>0</v>
      </c>
      <c r="U82" s="74"/>
      <c r="V82" s="21">
        <v>0</v>
      </c>
      <c r="W82" s="74"/>
      <c r="X82" s="21">
        <v>0</v>
      </c>
      <c r="Y82" s="74"/>
      <c r="Z82" s="21">
        <v>0</v>
      </c>
      <c r="AA82" s="74"/>
      <c r="AB82" s="22">
        <v>0</v>
      </c>
      <c r="AC82" s="74"/>
      <c r="AD82" s="22">
        <v>0</v>
      </c>
      <c r="AE82" s="74"/>
      <c r="AF82" s="22">
        <v>0</v>
      </c>
      <c r="AG82" s="74"/>
      <c r="AH82" s="22">
        <v>0</v>
      </c>
      <c r="AI82" s="74"/>
      <c r="AJ82" s="19">
        <f t="shared" si="100"/>
        <v>0</v>
      </c>
      <c r="AK82" s="78"/>
      <c r="AL82" s="80"/>
      <c r="AM82" s="69"/>
      <c r="AN82" s="70"/>
      <c r="AO82" s="71"/>
      <c r="AP82" s="72"/>
      <c r="AQ82" s="151"/>
      <c r="AR82" s="76"/>
      <c r="AS82" s="43"/>
    </row>
    <row r="83" spans="1:45" s="49" customFormat="1" ht="26.25" customHeight="1" x14ac:dyDescent="0.25">
      <c r="A83" s="15"/>
      <c r="B83" s="231"/>
      <c r="C83" s="215" t="s">
        <v>138</v>
      </c>
      <c r="D83" s="95" t="s">
        <v>116</v>
      </c>
      <c r="E83" s="84">
        <v>40</v>
      </c>
      <c r="F83" s="86">
        <v>8750000</v>
      </c>
      <c r="G83" s="98" t="s">
        <v>103</v>
      </c>
      <c r="H83" s="90">
        <f t="shared" ref="H83" si="129">IFERROR(F83/$K$9,0)</f>
        <v>1.3011628148569394E-2</v>
      </c>
      <c r="I83" s="121">
        <v>45247</v>
      </c>
      <c r="J83" s="121">
        <v>45247</v>
      </c>
      <c r="K83" s="16" t="s">
        <v>0</v>
      </c>
      <c r="L83" s="17"/>
      <c r="M83" s="92" t="str">
        <f>IF(AND(L83=0,L84=0),"",IF(ISERROR(L84/L83),"Introduzca Meta",+L84/L83))</f>
        <v/>
      </c>
      <c r="N83" s="17"/>
      <c r="O83" s="73" t="str">
        <f>IF(AND(N83=0,N84=0),"",IF(ISERROR(N84/N83),"Introduzca Meta",+N84/N83))</f>
        <v/>
      </c>
      <c r="P83" s="17"/>
      <c r="Q83" s="73" t="str">
        <f>IF(AND(P83=0,P84=0),"",IF(ISERROR(P84/P83),"Introduzca Meta",+P84/P83))</f>
        <v/>
      </c>
      <c r="R83" s="18"/>
      <c r="S83" s="73" t="str">
        <f>IF(AND(R83=0,R84=0),"",IF(ISERROR(R84/R83),"Introduzca Meta",+R84/R83))</f>
        <v/>
      </c>
      <c r="T83" s="17"/>
      <c r="U83" s="73" t="str">
        <f>IF(AND(T83=0,T84=0),"",IF(ISERROR(T84/T83),"Introduzca Meta",+T84/T83))</f>
        <v/>
      </c>
      <c r="V83" s="17"/>
      <c r="W83" s="73" t="str">
        <f>IF(AND(V83=0,V84=0),"",IF(ISERROR(V84/V83),"Introduzca Meta",+V84/V83))</f>
        <v/>
      </c>
      <c r="X83" s="17"/>
      <c r="Y83" s="73" t="str">
        <f>IF(AND(X83=0,X84=0),"",IF(ISERROR(X84/X83),"Introduzca Meta",+X84/X83))</f>
        <v/>
      </c>
      <c r="Z83" s="18"/>
      <c r="AA83" s="73" t="str">
        <f>IF(AND(Z83=0,Z84=0),"",IF(ISERROR(Z84/Z83),"Introduzca Meta",+Z84/Z83))</f>
        <v/>
      </c>
      <c r="AB83" s="17"/>
      <c r="AC83" s="73" t="str">
        <f>IF(AND(AB83=0,AB84=0),"",IF(ISERROR(AB84/AB83),"Introduzca Meta",+AB84/AB83))</f>
        <v/>
      </c>
      <c r="AD83" s="17"/>
      <c r="AE83" s="73" t="str">
        <f>IF(AND(AD83=0,AD84=0),"",IF(ISERROR(AD84/AD83),"Introduzca Meta",+AD84/AD83))</f>
        <v/>
      </c>
      <c r="AF83" s="17">
        <v>40</v>
      </c>
      <c r="AG83" s="73">
        <f>IF(AND(AF83=0,AF84=0),"",IF(ISERROR(AF84/AF83),"Introduzca Meta",+AF84/AF83))</f>
        <v>0.8</v>
      </c>
      <c r="AH83" s="18"/>
      <c r="AI83" s="73" t="str">
        <f>IF(AND(AH83=0,AH84=0),"",IF(ISERROR(AH84/AH83),"Introduzca Meta",+AH84/AH83))</f>
        <v/>
      </c>
      <c r="AJ83" s="19">
        <f t="shared" si="100"/>
        <v>40</v>
      </c>
      <c r="AK83" s="77">
        <f t="shared" ref="AK83" si="130">IF(AJ84=0,"",IF(ISERROR(AJ84/AJ83),"Introduzca Meta",+AJ84/AJ83))</f>
        <v>0.8</v>
      </c>
      <c r="AL83" s="79">
        <f t="shared" ref="AL83" si="131">IF(AJ83=0," ",IF(AJ83=AJ84,0,3))</f>
        <v>3</v>
      </c>
      <c r="AM83" s="69" t="str">
        <f>IF(AK84=0,"",IF(ISERROR(AK84/AK83),"Introduzca Meta",+AK84/AK83))</f>
        <v/>
      </c>
      <c r="AN83" s="70"/>
      <c r="AO83" s="71"/>
      <c r="AP83" s="72">
        <f t="shared" ref="AP83" si="132">IFERROR(F83-AO83," ")</f>
        <v>8750000</v>
      </c>
      <c r="AQ83" s="229" t="s">
        <v>174</v>
      </c>
      <c r="AR83" s="75"/>
      <c r="AS83" s="42"/>
    </row>
    <row r="84" spans="1:45" s="49" customFormat="1" ht="26.25" customHeight="1" x14ac:dyDescent="0.25">
      <c r="A84" s="15"/>
      <c r="B84" s="231"/>
      <c r="C84" s="216"/>
      <c r="D84" s="96"/>
      <c r="E84" s="85"/>
      <c r="F84" s="87"/>
      <c r="G84" s="99"/>
      <c r="H84" s="90"/>
      <c r="I84" s="131"/>
      <c r="J84" s="131"/>
      <c r="K84" s="20" t="s">
        <v>1</v>
      </c>
      <c r="L84" s="21">
        <v>0</v>
      </c>
      <c r="M84" s="92"/>
      <c r="N84" s="21">
        <v>0</v>
      </c>
      <c r="O84" s="74"/>
      <c r="P84" s="21">
        <v>0</v>
      </c>
      <c r="Q84" s="74"/>
      <c r="R84" s="22">
        <v>0</v>
      </c>
      <c r="S84" s="74"/>
      <c r="T84" s="22">
        <v>0</v>
      </c>
      <c r="U84" s="74"/>
      <c r="V84" s="21">
        <v>0</v>
      </c>
      <c r="W84" s="74"/>
      <c r="X84" s="21">
        <v>0</v>
      </c>
      <c r="Y84" s="74"/>
      <c r="Z84" s="21">
        <v>0</v>
      </c>
      <c r="AA84" s="74"/>
      <c r="AB84" s="22">
        <v>0</v>
      </c>
      <c r="AC84" s="74"/>
      <c r="AD84" s="22">
        <v>0</v>
      </c>
      <c r="AE84" s="74"/>
      <c r="AF84" s="22">
        <v>32</v>
      </c>
      <c r="AG84" s="74"/>
      <c r="AH84" s="22">
        <v>0</v>
      </c>
      <c r="AI84" s="74"/>
      <c r="AJ84" s="19">
        <f t="shared" si="100"/>
        <v>32</v>
      </c>
      <c r="AK84" s="78"/>
      <c r="AL84" s="80"/>
      <c r="AM84" s="69"/>
      <c r="AN84" s="70"/>
      <c r="AO84" s="71"/>
      <c r="AP84" s="72"/>
      <c r="AQ84" s="151"/>
      <c r="AR84" s="76"/>
      <c r="AS84" s="43"/>
    </row>
    <row r="85" spans="1:45" s="49" customFormat="1" ht="26.25" customHeight="1" x14ac:dyDescent="0.25">
      <c r="A85" s="15"/>
      <c r="B85" s="231"/>
      <c r="C85" s="215" t="s">
        <v>139</v>
      </c>
      <c r="D85" s="125" t="s">
        <v>116</v>
      </c>
      <c r="E85" s="127">
        <v>10</v>
      </c>
      <c r="F85" s="129">
        <v>4500000</v>
      </c>
      <c r="G85" s="98" t="s">
        <v>111</v>
      </c>
      <c r="H85" s="90">
        <f t="shared" ref="H85" si="133">IFERROR(F85/$K$9,0)</f>
        <v>6.6916944764071166E-3</v>
      </c>
      <c r="I85" s="121"/>
      <c r="J85" s="121"/>
      <c r="K85" s="16" t="s">
        <v>0</v>
      </c>
      <c r="L85" s="17"/>
      <c r="M85" s="92" t="str">
        <f>IF(AND(L85=0,L86=0),"",IF(ISERROR(L86/L85),"Introduzca Meta",+L86/L85))</f>
        <v/>
      </c>
      <c r="N85" s="17"/>
      <c r="O85" s="73" t="str">
        <f>IF(AND(N85=0,N86=0),"",IF(ISERROR(N86/N85),"Introduzca Meta",+N86/N85))</f>
        <v/>
      </c>
      <c r="P85" s="17"/>
      <c r="Q85" s="73" t="str">
        <f>IF(AND(P85=0,P86=0),"",IF(ISERROR(P86/P85),"Introduzca Meta",+P86/P85))</f>
        <v/>
      </c>
      <c r="R85" s="18"/>
      <c r="S85" s="73" t="str">
        <f>IF(AND(R85=0,R86=0),"",IF(ISERROR(R86/R85),"Introduzca Meta",+R86/R85))</f>
        <v/>
      </c>
      <c r="T85" s="17"/>
      <c r="U85" s="73" t="str">
        <f>IF(AND(T85=0,T86=0),"",IF(ISERROR(T86/T85),"Introduzca Meta",+T86/T85))</f>
        <v/>
      </c>
      <c r="V85" s="17"/>
      <c r="W85" s="73" t="str">
        <f>IF(AND(V85=0,V86=0),"",IF(ISERROR(V86/V85),"Introduzca Meta",+V86/V85))</f>
        <v/>
      </c>
      <c r="X85" s="17"/>
      <c r="Y85" s="73" t="str">
        <f>IF(AND(X85=0,X86=0),"",IF(ISERROR(X86/X85),"Introduzca Meta",+X86/X85))</f>
        <v/>
      </c>
      <c r="Z85" s="18"/>
      <c r="AA85" s="73" t="str">
        <f>IF(AND(Z85=0,Z86=0),"",IF(ISERROR(Z86/Z85),"Introduzca Meta",+Z86/Z85))</f>
        <v/>
      </c>
      <c r="AB85" s="17"/>
      <c r="AC85" s="73" t="str">
        <f>IF(AND(AB85=0,AB86=0),"",IF(ISERROR(AB86/AB85),"Introduzca Meta",+AB86/AB85))</f>
        <v/>
      </c>
      <c r="AD85" s="17"/>
      <c r="AE85" s="73" t="str">
        <f>IF(AND(AD85=0,AD86=0),"",IF(ISERROR(AD86/AD85),"Introduzca Meta",+AD86/AD85))</f>
        <v/>
      </c>
      <c r="AF85" s="18"/>
      <c r="AG85" s="73" t="str">
        <f>IF(AND(AF85=0,AF86=0),"",IF(ISERROR(AF86/AF85),"Introduzca Meta",+AF86/AF85))</f>
        <v/>
      </c>
      <c r="AH85" s="18"/>
      <c r="AI85" s="73" t="str">
        <f>IF(AND(AH85=0,AH86=0),"",IF(ISERROR(AH86/AH85),"Introduzca Meta",+AH86/AH85))</f>
        <v/>
      </c>
      <c r="AJ85" s="19">
        <f t="shared" ref="AJ85:AJ88" si="134">L85+N85+P85+R85+T85+V85+X85+Z85+AB85+AD85+AF85+AH85</f>
        <v>0</v>
      </c>
      <c r="AK85" s="77" t="str">
        <f t="shared" ref="AK85" si="135">IF(AJ86=0,"",IF(ISERROR(AJ86/AJ85),"Introduzca Meta",+AJ86/AJ85))</f>
        <v/>
      </c>
      <c r="AL85" s="79" t="str">
        <f t="shared" ref="AL85" si="136">IF(AJ85=0," ",IF(AJ85=AJ86,0,3))</f>
        <v xml:space="preserve"> </v>
      </c>
      <c r="AM85" s="69" t="str">
        <f>IF(AK86=0,"",IF(ISERROR(AK86/AK85),"Introduzca Meta",+AK86/AK85))</f>
        <v/>
      </c>
      <c r="AN85" s="70"/>
      <c r="AO85" s="71"/>
      <c r="AP85" s="72">
        <f t="shared" ref="AP85" si="137">IFERROR(F85-AO85," ")</f>
        <v>4500000</v>
      </c>
      <c r="AQ85" s="109"/>
      <c r="AR85" s="75"/>
      <c r="AS85" s="42"/>
    </row>
    <row r="86" spans="1:45" s="49" customFormat="1" ht="26.25" customHeight="1" x14ac:dyDescent="0.25">
      <c r="A86" s="15"/>
      <c r="B86" s="231"/>
      <c r="C86" s="216"/>
      <c r="D86" s="126"/>
      <c r="E86" s="128"/>
      <c r="F86" s="130"/>
      <c r="G86" s="99"/>
      <c r="H86" s="90"/>
      <c r="I86" s="131"/>
      <c r="J86" s="131"/>
      <c r="K86" s="20" t="s">
        <v>1</v>
      </c>
      <c r="L86" s="21">
        <v>0</v>
      </c>
      <c r="M86" s="92"/>
      <c r="N86" s="21">
        <v>0</v>
      </c>
      <c r="O86" s="74"/>
      <c r="P86" s="21">
        <v>0</v>
      </c>
      <c r="Q86" s="74"/>
      <c r="R86" s="22">
        <v>0</v>
      </c>
      <c r="S86" s="74"/>
      <c r="T86" s="22">
        <v>0</v>
      </c>
      <c r="U86" s="74"/>
      <c r="V86" s="21">
        <v>0</v>
      </c>
      <c r="W86" s="74"/>
      <c r="X86" s="21">
        <v>0</v>
      </c>
      <c r="Y86" s="74"/>
      <c r="Z86" s="21">
        <v>0</v>
      </c>
      <c r="AA86" s="74"/>
      <c r="AB86" s="22">
        <v>0</v>
      </c>
      <c r="AC86" s="74"/>
      <c r="AD86" s="22">
        <v>0</v>
      </c>
      <c r="AE86" s="74"/>
      <c r="AF86" s="22">
        <v>0</v>
      </c>
      <c r="AG86" s="74"/>
      <c r="AH86" s="22">
        <v>0</v>
      </c>
      <c r="AI86" s="74"/>
      <c r="AJ86" s="19">
        <f t="shared" si="134"/>
        <v>0</v>
      </c>
      <c r="AK86" s="78"/>
      <c r="AL86" s="80"/>
      <c r="AM86" s="69"/>
      <c r="AN86" s="70"/>
      <c r="AO86" s="71"/>
      <c r="AP86" s="72"/>
      <c r="AQ86" s="151"/>
      <c r="AR86" s="76"/>
      <c r="AS86" s="43"/>
    </row>
    <row r="87" spans="1:45" s="49" customFormat="1" ht="26.25" customHeight="1" x14ac:dyDescent="0.25">
      <c r="A87" s="15"/>
      <c r="B87" s="231"/>
      <c r="C87" s="215" t="s">
        <v>140</v>
      </c>
      <c r="D87" s="95" t="s">
        <v>116</v>
      </c>
      <c r="E87" s="84">
        <v>150</v>
      </c>
      <c r="F87" s="86">
        <v>3750000</v>
      </c>
      <c r="G87" s="98" t="s">
        <v>103</v>
      </c>
      <c r="H87" s="90">
        <f t="shared" ref="H87" si="138">IFERROR(F87/$K$9,0)</f>
        <v>5.5764120636725969E-3</v>
      </c>
      <c r="I87" s="121">
        <v>45247</v>
      </c>
      <c r="J87" s="121">
        <v>45247</v>
      </c>
      <c r="K87" s="16" t="s">
        <v>0</v>
      </c>
      <c r="L87" s="17"/>
      <c r="M87" s="92" t="str">
        <f>IF(AND(L87=0,L88=0),"",IF(ISERROR(L88/L87),"Introduzca Meta",+L88/L87))</f>
        <v/>
      </c>
      <c r="N87" s="17"/>
      <c r="O87" s="73" t="str">
        <f>IF(AND(N87=0,N88=0),"",IF(ISERROR(N88/N87),"Introduzca Meta",+N88/N87))</f>
        <v/>
      </c>
      <c r="P87" s="17"/>
      <c r="Q87" s="73" t="str">
        <f>IF(AND(P87=0,P88=0),"",IF(ISERROR(P88/P87),"Introduzca Meta",+P88/P87))</f>
        <v/>
      </c>
      <c r="R87" s="18"/>
      <c r="S87" s="73" t="str">
        <f>IF(AND(R87=0,R88=0),"",IF(ISERROR(R88/R87),"Introduzca Meta",+R88/R87))</f>
        <v/>
      </c>
      <c r="T87" s="17"/>
      <c r="U87" s="73" t="str">
        <f>IF(AND(T87=0,T88=0),"",IF(ISERROR(T88/T87),"Introduzca Meta",+T88/T87))</f>
        <v/>
      </c>
      <c r="V87" s="17"/>
      <c r="W87" s="73" t="str">
        <f>IF(AND(V87=0,V88=0),"",IF(ISERROR(V88/V87),"Introduzca Meta",+V88/V87))</f>
        <v/>
      </c>
      <c r="X87" s="17"/>
      <c r="Y87" s="73" t="str">
        <f>IF(AND(X87=0,X88=0),"",IF(ISERROR(X88/X87),"Introduzca Meta",+X88/X87))</f>
        <v/>
      </c>
      <c r="Z87" s="18"/>
      <c r="AA87" s="73" t="str">
        <f>IF(AND(Z87=0,Z88=0),"",IF(ISERROR(Z88/Z87),"Introduzca Meta",+Z88/Z87))</f>
        <v/>
      </c>
      <c r="AB87" s="17"/>
      <c r="AC87" s="73" t="str">
        <f>IF(AND(AB87=0,AB88=0),"",IF(ISERROR(AB88/AB87),"Introduzca Meta",+AB88/AB87))</f>
        <v/>
      </c>
      <c r="AD87" s="17"/>
      <c r="AE87" s="73" t="str">
        <f>IF(AND(AD87=0,AD88=0),"",IF(ISERROR(AD88/AD87),"Introduzca Meta",+AD88/AD87))</f>
        <v/>
      </c>
      <c r="AF87" s="17">
        <v>150</v>
      </c>
      <c r="AG87" s="73">
        <f>IF(AND(AF87=0,AF88=0),"",IF(ISERROR(AF88/AF87),"Introduzca Meta",+AF88/AF87))</f>
        <v>1</v>
      </c>
      <c r="AH87" s="18"/>
      <c r="AI87" s="73" t="str">
        <f>IF(AND(AH87=0,AH88=0),"",IF(ISERROR(AH88/AH87),"Introduzca Meta",+AH88/AH87))</f>
        <v/>
      </c>
      <c r="AJ87" s="19">
        <f t="shared" si="134"/>
        <v>150</v>
      </c>
      <c r="AK87" s="77">
        <f t="shared" ref="AK87" si="139">IF(AJ88=0,"",IF(ISERROR(AJ88/AJ87),"Introduzca Meta",+AJ88/AJ87))</f>
        <v>1</v>
      </c>
      <c r="AL87" s="79">
        <f t="shared" ref="AL87" si="140">IF(AJ87=0," ",IF(AJ87=AJ88,0,3))</f>
        <v>0</v>
      </c>
      <c r="AM87" s="69" t="str">
        <f>IF(AK88=0,"",IF(ISERROR(AK88/AK87),"Introduzca Meta",+AK88/AK87))</f>
        <v/>
      </c>
      <c r="AN87" s="70"/>
      <c r="AO87" s="71"/>
      <c r="AP87" s="72">
        <f t="shared" ref="AP87" si="141">IFERROR(F87-AO87," ")</f>
        <v>3750000</v>
      </c>
      <c r="AQ87" s="229" t="s">
        <v>174</v>
      </c>
      <c r="AR87" s="75"/>
      <c r="AS87" s="42"/>
    </row>
    <row r="88" spans="1:45" s="49" customFormat="1" ht="26.25" customHeight="1" x14ac:dyDescent="0.25">
      <c r="A88" s="15"/>
      <c r="B88" s="231"/>
      <c r="C88" s="216"/>
      <c r="D88" s="96"/>
      <c r="E88" s="85"/>
      <c r="F88" s="102"/>
      <c r="G88" s="99"/>
      <c r="H88" s="90"/>
      <c r="I88" s="131"/>
      <c r="J88" s="131"/>
      <c r="K88" s="20" t="s">
        <v>1</v>
      </c>
      <c r="L88" s="21">
        <v>0</v>
      </c>
      <c r="M88" s="92"/>
      <c r="N88" s="21">
        <v>0</v>
      </c>
      <c r="O88" s="74"/>
      <c r="P88" s="21">
        <v>0</v>
      </c>
      <c r="Q88" s="74"/>
      <c r="R88" s="22">
        <v>0</v>
      </c>
      <c r="S88" s="74"/>
      <c r="T88" s="22">
        <v>0</v>
      </c>
      <c r="U88" s="74"/>
      <c r="V88" s="21">
        <v>0</v>
      </c>
      <c r="W88" s="74"/>
      <c r="X88" s="21">
        <v>0</v>
      </c>
      <c r="Y88" s="74"/>
      <c r="Z88" s="21">
        <v>0</v>
      </c>
      <c r="AA88" s="74"/>
      <c r="AB88" s="22">
        <v>0</v>
      </c>
      <c r="AC88" s="74"/>
      <c r="AD88" s="22">
        <v>0</v>
      </c>
      <c r="AE88" s="74"/>
      <c r="AF88" s="22">
        <v>150</v>
      </c>
      <c r="AG88" s="74"/>
      <c r="AH88" s="22">
        <v>0</v>
      </c>
      <c r="AI88" s="74"/>
      <c r="AJ88" s="19">
        <f t="shared" si="134"/>
        <v>150</v>
      </c>
      <c r="AK88" s="78"/>
      <c r="AL88" s="80"/>
      <c r="AM88" s="69"/>
      <c r="AN88" s="70"/>
      <c r="AO88" s="71"/>
      <c r="AP88" s="72"/>
      <c r="AQ88" s="151"/>
      <c r="AR88" s="76"/>
      <c r="AS88" s="43"/>
    </row>
    <row r="89" spans="1:45" s="49" customFormat="1" ht="26.25" customHeight="1" x14ac:dyDescent="0.25">
      <c r="A89" s="15"/>
      <c r="B89" s="231"/>
      <c r="C89" s="215" t="s">
        <v>141</v>
      </c>
      <c r="D89" s="95" t="s">
        <v>121</v>
      </c>
      <c r="E89" s="84">
        <v>10</v>
      </c>
      <c r="F89" s="86">
        <v>300000</v>
      </c>
      <c r="G89" s="98" t="s">
        <v>111</v>
      </c>
      <c r="H89" s="90">
        <f t="shared" ref="H89" si="142">IFERROR(F89/$K$9,0)</f>
        <v>4.4611296509380779E-4</v>
      </c>
      <c r="I89" s="91"/>
      <c r="J89" s="91"/>
      <c r="K89" s="16" t="s">
        <v>0</v>
      </c>
      <c r="L89" s="17"/>
      <c r="M89" s="92" t="str">
        <f>IF(AND(L89=0,L90=0),"",IF(ISERROR(L90/L89),"Introduzca Meta",+L90/L89))</f>
        <v/>
      </c>
      <c r="N89" s="17"/>
      <c r="O89" s="73" t="str">
        <f>IF(AND(N89=0,N90=0),"",IF(ISERROR(N90/N89),"Introduzca Meta",+N90/N89))</f>
        <v/>
      </c>
      <c r="P89" s="17"/>
      <c r="Q89" s="73" t="str">
        <f>IF(AND(P89=0,P90=0),"",IF(ISERROR(P90/P89),"Introduzca Meta",+P90/P89))</f>
        <v/>
      </c>
      <c r="R89" s="18"/>
      <c r="S89" s="73" t="str">
        <f>IF(AND(R89=0,R90=0),"",IF(ISERROR(R90/R89),"Introduzca Meta",+R90/R89))</f>
        <v/>
      </c>
      <c r="T89" s="17"/>
      <c r="U89" s="73" t="str">
        <f>IF(AND(T89=0,T90=0),"",IF(ISERROR(T90/T89),"Introduzca Meta",+T90/T89))</f>
        <v/>
      </c>
      <c r="V89" s="17"/>
      <c r="W89" s="73" t="str">
        <f>IF(AND(V89=0,V90=0),"",IF(ISERROR(V90/V89),"Introduzca Meta",+V90/V89))</f>
        <v/>
      </c>
      <c r="X89" s="17"/>
      <c r="Y89" s="73" t="str">
        <f>IF(AND(X89=0,X90=0),"",IF(ISERROR(X90/X89),"Introduzca Meta",+X90/X89))</f>
        <v/>
      </c>
      <c r="Z89" s="18"/>
      <c r="AA89" s="73" t="str">
        <f>IF(AND(Z89=0,Z90=0),"",IF(ISERROR(Z90/Z89),"Introduzca Meta",+Z90/Z89))</f>
        <v/>
      </c>
      <c r="AB89" s="17"/>
      <c r="AC89" s="73" t="str">
        <f>IF(AND(AB89=0,AB90=0),"",IF(ISERROR(AB90/AB89),"Introduzca Meta",+AB90/AB89))</f>
        <v/>
      </c>
      <c r="AD89" s="17"/>
      <c r="AE89" s="73" t="str">
        <f>IF(AND(AD89=0,AD90=0),"",IF(ISERROR(AD90/AD89),"Introduzca Meta",+AD90/AD89))</f>
        <v/>
      </c>
      <c r="AF89" s="17"/>
      <c r="AG89" s="73" t="str">
        <f>IF(AND(AF89=0,AF90=0),"",IF(ISERROR(AF90/AF89),"Introduzca Meta",+AF90/AF89))</f>
        <v/>
      </c>
      <c r="AH89" s="18"/>
      <c r="AI89" s="73" t="str">
        <f>IF(AND(AH89=0,AH90=0),"",IF(ISERROR(AH90/AH89),"Introduzca Meta",+AH90/AH89))</f>
        <v/>
      </c>
      <c r="AJ89" s="19">
        <f t="shared" ref="AJ89:AJ90" si="143">L89+N89+P89+R89+T89+V89+X89+Z89+AB89+AD89+AF89+AH89</f>
        <v>0</v>
      </c>
      <c r="AK89" s="77" t="str">
        <f t="shared" ref="AK89" si="144">IF(AJ90=0,"",IF(ISERROR(AJ90/AJ89),"Introduzca Meta",+AJ90/AJ89))</f>
        <v/>
      </c>
      <c r="AL89" s="79" t="str">
        <f t="shared" ref="AL89" si="145">IF(AJ89=0," ",IF(AJ89=AJ90,0,3))</f>
        <v xml:space="preserve"> </v>
      </c>
      <c r="AM89" s="69" t="str">
        <f>IF(AK90=0,"",IF(ISERROR(AK90/AK89),"Introduzca Meta",+AK90/AK89))</f>
        <v/>
      </c>
      <c r="AN89" s="70"/>
      <c r="AO89" s="71"/>
      <c r="AP89" s="72">
        <f t="shared" ref="AP89" si="146">IFERROR(F89-AO89," ")</f>
        <v>300000</v>
      </c>
      <c r="AQ89" s="70"/>
      <c r="AR89" s="75"/>
      <c r="AS89" s="42"/>
    </row>
    <row r="90" spans="1:45" s="49" customFormat="1" ht="26.25" customHeight="1" x14ac:dyDescent="0.25">
      <c r="A90" s="15"/>
      <c r="B90" s="232"/>
      <c r="C90" s="216"/>
      <c r="D90" s="96"/>
      <c r="E90" s="85"/>
      <c r="F90" s="87"/>
      <c r="G90" s="99"/>
      <c r="H90" s="90"/>
      <c r="I90" s="91"/>
      <c r="J90" s="91"/>
      <c r="K90" s="20" t="s">
        <v>1</v>
      </c>
      <c r="L90" s="21">
        <v>0</v>
      </c>
      <c r="M90" s="92"/>
      <c r="N90" s="21">
        <v>0</v>
      </c>
      <c r="O90" s="74"/>
      <c r="P90" s="21">
        <v>0</v>
      </c>
      <c r="Q90" s="74"/>
      <c r="R90" s="22">
        <v>0</v>
      </c>
      <c r="S90" s="74"/>
      <c r="T90" s="22">
        <v>0</v>
      </c>
      <c r="U90" s="74"/>
      <c r="V90" s="21">
        <v>0</v>
      </c>
      <c r="W90" s="74"/>
      <c r="X90" s="21">
        <v>0</v>
      </c>
      <c r="Y90" s="74"/>
      <c r="Z90" s="21">
        <v>0</v>
      </c>
      <c r="AA90" s="74"/>
      <c r="AB90" s="22">
        <v>0</v>
      </c>
      <c r="AC90" s="74"/>
      <c r="AD90" s="22">
        <v>0</v>
      </c>
      <c r="AE90" s="74"/>
      <c r="AF90" s="22">
        <v>0</v>
      </c>
      <c r="AG90" s="74"/>
      <c r="AH90" s="22">
        <v>0</v>
      </c>
      <c r="AI90" s="74"/>
      <c r="AJ90" s="19">
        <f t="shared" si="143"/>
        <v>0</v>
      </c>
      <c r="AK90" s="78"/>
      <c r="AL90" s="80"/>
      <c r="AM90" s="69"/>
      <c r="AN90" s="70"/>
      <c r="AO90" s="71"/>
      <c r="AP90" s="72"/>
      <c r="AQ90" s="70"/>
      <c r="AR90" s="76"/>
      <c r="AS90" s="43"/>
    </row>
    <row r="91" spans="1:45" s="48" customFormat="1" ht="22.5" customHeight="1" x14ac:dyDescent="0.25">
      <c r="B91" s="219" t="s">
        <v>57</v>
      </c>
      <c r="C91" s="219"/>
      <c r="D91" s="36"/>
      <c r="E91" s="62"/>
      <c r="F91" s="36"/>
      <c r="G91" s="36"/>
      <c r="H91" s="36"/>
      <c r="I91" s="37"/>
      <c r="J91" s="37"/>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8"/>
      <c r="AP91" s="38"/>
      <c r="AQ91" s="36"/>
      <c r="AR91" s="36"/>
      <c r="AS91" s="36"/>
    </row>
    <row r="92" spans="1:45" s="49" customFormat="1" ht="26.25" customHeight="1" x14ac:dyDescent="0.25">
      <c r="B92" s="32"/>
      <c r="C92" s="93" t="s">
        <v>106</v>
      </c>
      <c r="D92" s="118" t="s">
        <v>70</v>
      </c>
      <c r="E92" s="119">
        <v>1</v>
      </c>
      <c r="F92" s="86">
        <v>17900000</v>
      </c>
      <c r="G92" s="98" t="s">
        <v>103</v>
      </c>
      <c r="H92" s="90">
        <f>IFERROR(F92/$K$9,0)</f>
        <v>2.6618073583930531E-2</v>
      </c>
      <c r="I92" s="91"/>
      <c r="J92" s="91"/>
      <c r="K92" s="16" t="s">
        <v>0</v>
      </c>
      <c r="L92" s="17"/>
      <c r="M92" s="92" t="str">
        <f>IF(AND(L92=0,L93=0),"",IF(ISERROR(L93/L92),"Introduzca Meta",+L93/L92))</f>
        <v/>
      </c>
      <c r="N92" s="17"/>
      <c r="O92" s="73" t="str">
        <f>IF(AND(N92=0,N93=0),"",IF(ISERROR(N93/N92),"Introduzca Meta",+N93/N92))</f>
        <v/>
      </c>
      <c r="P92" s="17"/>
      <c r="Q92" s="73" t="str">
        <f>IF(AND(P92=0,P93=0),"",IF(ISERROR(P93/P92),"Introduzca Meta",+P93/P92))</f>
        <v/>
      </c>
      <c r="R92" s="18"/>
      <c r="S92" s="73" t="str">
        <f>IF(AND(R92=0,R93=0),"",IF(ISERROR(R93/R92),"Introduzca Meta",+R93/R92))</f>
        <v/>
      </c>
      <c r="T92" s="17"/>
      <c r="U92" s="73" t="str">
        <f>IF(AND(T92=0,T93=0),"",IF(ISERROR(T93/T92),"Introduzca Meta",+T93/T92))</f>
        <v/>
      </c>
      <c r="V92" s="17"/>
      <c r="W92" s="73" t="str">
        <f>IF(AND(V92=0,V93=0),"",IF(ISERROR(V93/V92),"Introduzca Meta",+V93/V92))</f>
        <v/>
      </c>
      <c r="X92" s="17"/>
      <c r="Y92" s="73" t="str">
        <f>IF(AND(X92=0,X93=0),"",IF(ISERROR(X93/X92),"Introduzca Meta",+X93/X92))</f>
        <v/>
      </c>
      <c r="Z92" s="18"/>
      <c r="AA92" s="73" t="str">
        <f>IF(AND(Z92=0,Z93=0),"",IF(ISERROR(Z93/Z92),"Introduzca Meta",+Z93/Z92))</f>
        <v/>
      </c>
      <c r="AB92" s="17"/>
      <c r="AC92" s="73" t="str">
        <f>IF(AND(AB92=0,AB93=0),"",IF(ISERROR(AB93/AB92),"Introduzca Meta",+AB93/AB92))</f>
        <v/>
      </c>
      <c r="AD92" s="17"/>
      <c r="AE92" s="73" t="str">
        <f>IF(AND(AD92=0,AD93=0),"",IF(ISERROR(AD93/AD92),"Introduzca Meta",+AD93/AD92))</f>
        <v/>
      </c>
      <c r="AF92" s="17"/>
      <c r="AG92" s="73" t="str">
        <f>IF(AND(AF92=0,AF93=0),"",IF(ISERROR(AF93/AF92),"Introduzca Meta",+AF93/AF92))</f>
        <v/>
      </c>
      <c r="AH92" s="18"/>
      <c r="AI92" s="73" t="str">
        <f>IF(AND(AH92=0,AH93=0),"",IF(ISERROR(AH93/AH92),"Introduzca Meta",+AH93/AH92))</f>
        <v/>
      </c>
      <c r="AJ92" s="19">
        <f>L92+N92+P92+R92+T92+V92+X92+Z92+AB92+AD92+AF92+AH92</f>
        <v>0</v>
      </c>
      <c r="AK92" s="77" t="str">
        <f t="shared" ref="AK92" si="147">IF(AJ93=0,"",IF(ISERROR(AJ93/AJ92),"Introduzca Meta",+AJ93/AJ92))</f>
        <v/>
      </c>
      <c r="AL92" s="79" t="str">
        <f t="shared" ref="AL92" si="148">IF(AJ92=0," ",IF(AJ92=AJ93,0,3))</f>
        <v xml:space="preserve"> </v>
      </c>
      <c r="AM92" s="69" t="str">
        <f>IF(AK93=0,"",IF(ISERROR(AK93/AK92),"Introduzca Meta",+AK93/AK92))</f>
        <v/>
      </c>
      <c r="AN92" s="70"/>
      <c r="AO92" s="71"/>
      <c r="AP92" s="72">
        <f t="shared" ref="AP92:AP100" si="149">IFERROR(F92-AO92," ")</f>
        <v>17900000</v>
      </c>
      <c r="AQ92" s="70"/>
      <c r="AR92" s="108"/>
      <c r="AS92" s="44"/>
    </row>
    <row r="93" spans="1:45" s="49" customFormat="1" ht="26.25" customHeight="1" x14ac:dyDescent="0.25">
      <c r="A93" s="15"/>
      <c r="B93" s="33"/>
      <c r="C93" s="94"/>
      <c r="D93" s="96"/>
      <c r="E93" s="85"/>
      <c r="F93" s="102"/>
      <c r="G93" s="99"/>
      <c r="H93" s="90"/>
      <c r="I93" s="91"/>
      <c r="J93" s="91"/>
      <c r="K93" s="20" t="s">
        <v>1</v>
      </c>
      <c r="L93" s="21"/>
      <c r="M93" s="92"/>
      <c r="N93" s="21"/>
      <c r="O93" s="74"/>
      <c r="P93" s="21">
        <v>0</v>
      </c>
      <c r="Q93" s="74"/>
      <c r="R93" s="22"/>
      <c r="S93" s="74"/>
      <c r="T93" s="22">
        <v>0</v>
      </c>
      <c r="U93" s="74"/>
      <c r="V93" s="21"/>
      <c r="W93" s="74"/>
      <c r="X93" s="21">
        <v>0</v>
      </c>
      <c r="Y93" s="74"/>
      <c r="Z93" s="21">
        <v>0</v>
      </c>
      <c r="AA93" s="74"/>
      <c r="AB93" s="22">
        <v>0</v>
      </c>
      <c r="AC93" s="74"/>
      <c r="AD93" s="22">
        <v>0</v>
      </c>
      <c r="AE93" s="74"/>
      <c r="AF93" s="22">
        <v>0</v>
      </c>
      <c r="AG93" s="74"/>
      <c r="AH93" s="22">
        <v>0</v>
      </c>
      <c r="AI93" s="74"/>
      <c r="AJ93" s="19">
        <f t="shared" ref="AJ93:AJ101" si="150">L93+N93+P93+R93+T93+V93+X93+Z93+AB93+AD93+AF93+AH93</f>
        <v>0</v>
      </c>
      <c r="AK93" s="78"/>
      <c r="AL93" s="80"/>
      <c r="AM93" s="69"/>
      <c r="AN93" s="70"/>
      <c r="AO93" s="71"/>
      <c r="AP93" s="72"/>
      <c r="AQ93" s="70"/>
      <c r="AR93" s="76"/>
      <c r="AS93" s="43"/>
    </row>
    <row r="94" spans="1:45" s="49" customFormat="1" ht="26.25" customHeight="1" x14ac:dyDescent="0.25">
      <c r="A94" s="15"/>
      <c r="B94" s="33"/>
      <c r="C94" s="93" t="s">
        <v>110</v>
      </c>
      <c r="D94" s="95" t="s">
        <v>70</v>
      </c>
      <c r="E94" s="84">
        <v>50</v>
      </c>
      <c r="F94" s="86">
        <v>20000000</v>
      </c>
      <c r="G94" s="98" t="s">
        <v>111</v>
      </c>
      <c r="H94" s="90">
        <f t="shared" ref="H94" si="151">IFERROR(F94/$K$9,0)</f>
        <v>2.9740864339587184E-2</v>
      </c>
      <c r="I94" s="91"/>
      <c r="J94" s="91"/>
      <c r="K94" s="16" t="s">
        <v>0</v>
      </c>
      <c r="L94" s="17"/>
      <c r="M94" s="92" t="str">
        <f>IF(AND(L94=0,L95=0),"",IF(ISERROR(L95/L94),"Introduzca Meta",+L95/L94))</f>
        <v/>
      </c>
      <c r="N94" s="17"/>
      <c r="O94" s="73" t="str">
        <f>IF(AND(N94=0,N95=0),"",IF(ISERROR(N95/N94),"Introduzca Meta",+N95/N94))</f>
        <v/>
      </c>
      <c r="P94" s="17"/>
      <c r="Q94" s="73" t="str">
        <f>IF(AND(P94=0,P95=0),"",IF(ISERROR(P95/P94),"Introduzca Meta",+P95/P94))</f>
        <v/>
      </c>
      <c r="R94" s="18"/>
      <c r="S94" s="73" t="str">
        <f>IF(AND(R94=0,R95=0),"",IF(ISERROR(R95/R94),"Introduzca Meta",+R95/R94))</f>
        <v/>
      </c>
      <c r="T94" s="17"/>
      <c r="U94" s="73" t="str">
        <f>IF(AND(T94=0,T95=0),"",IF(ISERROR(T95/T94),"Introduzca Meta",+T95/T94))</f>
        <v/>
      </c>
      <c r="V94" s="17"/>
      <c r="W94" s="73" t="str">
        <f>IF(AND(V94=0,V95=0),"",IF(ISERROR(V95/V94),"Introduzca Meta",+V95/V94))</f>
        <v/>
      </c>
      <c r="X94" s="17"/>
      <c r="Y94" s="73" t="str">
        <f>IF(AND(X94=0,X95=0),"",IF(ISERROR(X95/X94),"Introduzca Meta",+X95/X94))</f>
        <v/>
      </c>
      <c r="Z94" s="18"/>
      <c r="AA94" s="73" t="str">
        <f>IF(AND(Z94=0,Z95=0),"",IF(ISERROR(Z95/Z94),"Introduzca Meta",+Z95/Z94))</f>
        <v/>
      </c>
      <c r="AB94" s="17"/>
      <c r="AC94" s="73" t="str">
        <f>IF(AND(AB94=0,AB95=0),"",IF(ISERROR(AB95/AB94),"Introduzca Meta",+AB95/AB94))</f>
        <v/>
      </c>
      <c r="AD94" s="17"/>
      <c r="AE94" s="73" t="str">
        <f>IF(AND(AD94=0,AD95=0),"",IF(ISERROR(AD95/AD94),"Introduzca Meta",+AD95/AD94))</f>
        <v/>
      </c>
      <c r="AF94" s="17"/>
      <c r="AG94" s="73" t="str">
        <f>IF(AND(AF94=0,AF95=0),"",IF(ISERROR(AF95/AF94),"Introduzca Meta",+AF95/AF94))</f>
        <v/>
      </c>
      <c r="AH94" s="18"/>
      <c r="AI94" s="73" t="str">
        <f>IF(AND(AH94=0,AH95=0),"",IF(ISERROR(AH95/AH94),"Introduzca Meta",+AH95/AH94))</f>
        <v/>
      </c>
      <c r="AJ94" s="19">
        <f t="shared" si="150"/>
        <v>0</v>
      </c>
      <c r="AK94" s="77" t="str">
        <f t="shared" ref="AK94" si="152">IF(AJ95=0,"",IF(ISERROR(AJ95/AJ94),"Introduzca Meta",+AJ95/AJ94))</f>
        <v/>
      </c>
      <c r="AL94" s="79" t="str">
        <f t="shared" ref="AL94" si="153">IF(AJ94=0," ",IF(AJ94=AJ95,0,3))</f>
        <v xml:space="preserve"> </v>
      </c>
      <c r="AM94" s="69" t="str">
        <f>IF(AK95=0,"",IF(ISERROR(AK95/AK94),"Introduzca Meta",+AK95/AK94))</f>
        <v/>
      </c>
      <c r="AN94" s="70"/>
      <c r="AO94" s="71"/>
      <c r="AP94" s="72">
        <f t="shared" si="149"/>
        <v>20000000</v>
      </c>
      <c r="AQ94" s="70"/>
      <c r="AR94" s="75"/>
      <c r="AS94" s="42"/>
    </row>
    <row r="95" spans="1:45" s="49" customFormat="1" ht="26.1" customHeight="1" x14ac:dyDescent="0.25">
      <c r="A95" s="15"/>
      <c r="B95" s="33"/>
      <c r="C95" s="94"/>
      <c r="D95" s="96"/>
      <c r="E95" s="85"/>
      <c r="F95" s="102"/>
      <c r="G95" s="99"/>
      <c r="H95" s="90"/>
      <c r="I95" s="91"/>
      <c r="J95" s="91"/>
      <c r="K95" s="20" t="s">
        <v>1</v>
      </c>
      <c r="L95" s="21">
        <v>0</v>
      </c>
      <c r="M95" s="92"/>
      <c r="N95" s="21">
        <v>0</v>
      </c>
      <c r="O95" s="74"/>
      <c r="P95" s="21">
        <v>0</v>
      </c>
      <c r="Q95" s="74"/>
      <c r="R95" s="22">
        <v>0</v>
      </c>
      <c r="S95" s="74"/>
      <c r="T95" s="22">
        <v>0</v>
      </c>
      <c r="U95" s="74"/>
      <c r="V95" s="21">
        <v>0</v>
      </c>
      <c r="W95" s="74"/>
      <c r="X95" s="21">
        <v>0</v>
      </c>
      <c r="Y95" s="74"/>
      <c r="Z95" s="21">
        <v>0</v>
      </c>
      <c r="AA95" s="74"/>
      <c r="AB95" s="22">
        <v>0</v>
      </c>
      <c r="AC95" s="74"/>
      <c r="AD95" s="22">
        <v>0</v>
      </c>
      <c r="AE95" s="74"/>
      <c r="AF95" s="22">
        <v>0</v>
      </c>
      <c r="AG95" s="74"/>
      <c r="AH95" s="22">
        <v>0</v>
      </c>
      <c r="AI95" s="74"/>
      <c r="AJ95" s="19">
        <f t="shared" si="150"/>
        <v>0</v>
      </c>
      <c r="AK95" s="78"/>
      <c r="AL95" s="80"/>
      <c r="AM95" s="69"/>
      <c r="AN95" s="70"/>
      <c r="AO95" s="71"/>
      <c r="AP95" s="72"/>
      <c r="AQ95" s="70"/>
      <c r="AR95" s="76"/>
      <c r="AS95" s="43"/>
    </row>
    <row r="96" spans="1:45" s="49" customFormat="1" ht="26.25" customHeight="1" x14ac:dyDescent="0.25">
      <c r="A96" s="15"/>
      <c r="B96" s="33"/>
      <c r="C96" s="93" t="s">
        <v>112</v>
      </c>
      <c r="D96" s="95" t="s">
        <v>70</v>
      </c>
      <c r="E96" s="84">
        <v>50</v>
      </c>
      <c r="F96" s="86">
        <v>12500000</v>
      </c>
      <c r="G96" s="98" t="s">
        <v>111</v>
      </c>
      <c r="H96" s="90">
        <f t="shared" ref="H96" si="154">IFERROR(F96/$K$9,0)</f>
        <v>1.8588040212241991E-2</v>
      </c>
      <c r="I96" s="91"/>
      <c r="J96" s="91"/>
      <c r="K96" s="16" t="s">
        <v>0</v>
      </c>
      <c r="L96" s="17"/>
      <c r="M96" s="92" t="str">
        <f>IF(AND(L96=0,L97=0),"",IF(ISERROR(L97/L96),"Introduzca Meta",+L97/L96))</f>
        <v/>
      </c>
      <c r="N96" s="17"/>
      <c r="O96" s="73" t="str">
        <f>IF(AND(N96=0,N97=0),"",IF(ISERROR(N97/N96),"Introduzca Meta",+N97/N96))</f>
        <v/>
      </c>
      <c r="P96" s="17"/>
      <c r="Q96" s="73" t="str">
        <f>IF(AND(P96=0,P97=0),"",IF(ISERROR(P97/P96),"Introduzca Meta",+P97/P96))</f>
        <v/>
      </c>
      <c r="R96" s="18"/>
      <c r="S96" s="73" t="str">
        <f>IF(AND(R96=0,R97=0),"",IF(ISERROR(R97/R96),"Introduzca Meta",+R97/R96))</f>
        <v/>
      </c>
      <c r="T96" s="17"/>
      <c r="U96" s="73" t="str">
        <f>IF(AND(T96=0,T97=0),"",IF(ISERROR(T97/T96),"Introduzca Meta",+T97/T96))</f>
        <v/>
      </c>
      <c r="V96" s="17"/>
      <c r="W96" s="73" t="str">
        <f>IF(AND(V96=0,V97=0),"",IF(ISERROR(V97/V96),"Introduzca Meta",+V97/V96))</f>
        <v/>
      </c>
      <c r="X96" s="17"/>
      <c r="Y96" s="73" t="str">
        <f>IF(AND(X96=0,X97=0),"",IF(ISERROR(X97/X96),"Introduzca Meta",+X97/X96))</f>
        <v/>
      </c>
      <c r="Z96" s="18"/>
      <c r="AA96" s="73" t="str">
        <f>IF(AND(Z96=0,Z97=0),"",IF(ISERROR(Z97/Z96),"Introduzca Meta",+Z97/Z96))</f>
        <v/>
      </c>
      <c r="AB96" s="17"/>
      <c r="AC96" s="73" t="str">
        <f>IF(AND(AB96=0,AB97=0),"",IF(ISERROR(AB97/AB96),"Introduzca Meta",+AB97/AB96))</f>
        <v/>
      </c>
      <c r="AD96" s="17"/>
      <c r="AE96" s="73" t="str">
        <f>IF(AND(AD96=0,AD97=0),"",IF(ISERROR(AD97/AD96),"Introduzca Meta",+AD97/AD96))</f>
        <v/>
      </c>
      <c r="AF96" s="17"/>
      <c r="AG96" s="73" t="str">
        <f>IF(AND(AF96=0,AF97=0),"",IF(ISERROR(AF97/AF96),"Introduzca Meta",+AF97/AF96))</f>
        <v/>
      </c>
      <c r="AH96" s="18"/>
      <c r="AI96" s="73" t="str">
        <f>IF(AND(AH96=0,AH97=0),"",IF(ISERROR(AH97/AH96),"Introduzca Meta",+AH97/AH96))</f>
        <v/>
      </c>
      <c r="AJ96" s="19">
        <f t="shared" si="150"/>
        <v>0</v>
      </c>
      <c r="AK96" s="77" t="str">
        <f t="shared" ref="AK96" si="155">IF(AJ97=0,"",IF(ISERROR(AJ97/AJ96),"Introduzca Meta",+AJ97/AJ96))</f>
        <v/>
      </c>
      <c r="AL96" s="79" t="str">
        <f t="shared" ref="AL96" si="156">IF(AJ96=0," ",IF(AJ96=AJ97,0,3))</f>
        <v xml:space="preserve"> </v>
      </c>
      <c r="AM96" s="69" t="str">
        <f>IF(AK97=0,"",IF(ISERROR(AK97/AK96),"Introduzca Meta",+AK97/AK96))</f>
        <v/>
      </c>
      <c r="AN96" s="70"/>
      <c r="AO96" s="71"/>
      <c r="AP96" s="72">
        <f t="shared" si="149"/>
        <v>12500000</v>
      </c>
      <c r="AQ96" s="70"/>
      <c r="AR96" s="75"/>
      <c r="AS96" s="42"/>
    </row>
    <row r="97" spans="1:45" s="49" customFormat="1" ht="26.25" customHeight="1" x14ac:dyDescent="0.25">
      <c r="A97" s="15"/>
      <c r="B97" s="33"/>
      <c r="C97" s="94"/>
      <c r="D97" s="96"/>
      <c r="E97" s="85"/>
      <c r="F97" s="87"/>
      <c r="G97" s="99"/>
      <c r="H97" s="90"/>
      <c r="I97" s="91"/>
      <c r="J97" s="91"/>
      <c r="K97" s="20" t="s">
        <v>1</v>
      </c>
      <c r="L97" s="21">
        <v>0</v>
      </c>
      <c r="M97" s="92"/>
      <c r="N97" s="21">
        <v>0</v>
      </c>
      <c r="O97" s="74"/>
      <c r="P97" s="21">
        <v>0</v>
      </c>
      <c r="Q97" s="74"/>
      <c r="R97" s="22">
        <v>0</v>
      </c>
      <c r="S97" s="74"/>
      <c r="T97" s="22">
        <v>0</v>
      </c>
      <c r="U97" s="74"/>
      <c r="V97" s="21">
        <v>0</v>
      </c>
      <c r="W97" s="74"/>
      <c r="X97" s="21">
        <v>0</v>
      </c>
      <c r="Y97" s="74"/>
      <c r="Z97" s="21">
        <v>0</v>
      </c>
      <c r="AA97" s="74"/>
      <c r="AB97" s="22">
        <v>0</v>
      </c>
      <c r="AC97" s="74"/>
      <c r="AD97" s="22">
        <v>0</v>
      </c>
      <c r="AE97" s="74"/>
      <c r="AF97" s="22">
        <v>0</v>
      </c>
      <c r="AG97" s="74"/>
      <c r="AH97" s="22">
        <v>0</v>
      </c>
      <c r="AI97" s="74"/>
      <c r="AJ97" s="19">
        <f t="shared" si="150"/>
        <v>0</v>
      </c>
      <c r="AK97" s="78"/>
      <c r="AL97" s="80"/>
      <c r="AM97" s="69"/>
      <c r="AN97" s="70"/>
      <c r="AO97" s="71"/>
      <c r="AP97" s="72"/>
      <c r="AQ97" s="70"/>
      <c r="AR97" s="76"/>
      <c r="AS97" s="43"/>
    </row>
    <row r="98" spans="1:45" s="49" customFormat="1" ht="26.25" customHeight="1" x14ac:dyDescent="0.25">
      <c r="A98" s="15"/>
      <c r="B98" s="33"/>
      <c r="C98" s="93" t="s">
        <v>113</v>
      </c>
      <c r="D98" s="125" t="s">
        <v>70</v>
      </c>
      <c r="E98" s="127">
        <v>1</v>
      </c>
      <c r="F98" s="129">
        <v>21955000</v>
      </c>
      <c r="G98" s="98" t="s">
        <v>103</v>
      </c>
      <c r="H98" s="90">
        <f t="shared" ref="H98" si="157">IFERROR(F98/$K$9,0)</f>
        <v>3.2648033828781835E-2</v>
      </c>
      <c r="I98" s="91"/>
      <c r="J98" s="91"/>
      <c r="K98" s="16" t="s">
        <v>0</v>
      </c>
      <c r="L98" s="17"/>
      <c r="M98" s="92" t="str">
        <f>IF(AND(L98=0,L99=0),"",IF(ISERROR(L99/L98),"Introduzca Meta",+L99/L98))</f>
        <v/>
      </c>
      <c r="N98" s="17"/>
      <c r="O98" s="73" t="str">
        <f>IF(AND(N98=0,N99=0),"",IF(ISERROR(N99/N98),"Introduzca Meta",+N99/N98))</f>
        <v/>
      </c>
      <c r="P98" s="17"/>
      <c r="Q98" s="73" t="str">
        <f>IF(AND(P98=0,P99=0),"",IF(ISERROR(P99/P98),"Introduzca Meta",+P99/P98))</f>
        <v/>
      </c>
      <c r="R98" s="18"/>
      <c r="S98" s="73" t="str">
        <f>IF(AND(R98=0,R99=0),"",IF(ISERROR(R99/R98),"Introduzca Meta",+R99/R98))</f>
        <v/>
      </c>
      <c r="T98" s="17"/>
      <c r="U98" s="73" t="str">
        <f>IF(AND(T98=0,T99=0),"",IF(ISERROR(T99/T98),"Introduzca Meta",+T99/T98))</f>
        <v/>
      </c>
      <c r="V98" s="17"/>
      <c r="W98" s="73" t="str">
        <f>IF(AND(V98=0,V99=0),"",IF(ISERROR(V99/V98),"Introduzca Meta",+V99/V98))</f>
        <v/>
      </c>
      <c r="X98" s="17"/>
      <c r="Y98" s="73" t="str">
        <f>IF(AND(X98=0,X99=0),"",IF(ISERROR(X99/X98),"Introduzca Meta",+X99/X98))</f>
        <v/>
      </c>
      <c r="Z98" s="18"/>
      <c r="AA98" s="73" t="str">
        <f>IF(AND(Z98=0,Z99=0),"",IF(ISERROR(Z99/Z98),"Introduzca Meta",+Z99/Z98))</f>
        <v/>
      </c>
      <c r="AB98" s="17"/>
      <c r="AC98" s="73" t="str">
        <f>IF(AND(AB98=0,AB99=0),"",IF(ISERROR(AB99/AB98),"Introduzca Meta",+AB99/AB98))</f>
        <v/>
      </c>
      <c r="AD98" s="17"/>
      <c r="AE98" s="73" t="str">
        <f>IF(AND(AD98=0,AD99=0),"",IF(ISERROR(AD99/AD98),"Introduzca Meta",+AD99/AD98))</f>
        <v/>
      </c>
      <c r="AF98" s="18"/>
      <c r="AG98" s="73" t="str">
        <f>IF(AND(AF98=0,AF99=0),"",IF(ISERROR(AF99/AF98),"Introduzca Meta",+AF99/AF98))</f>
        <v/>
      </c>
      <c r="AH98" s="18"/>
      <c r="AI98" s="73" t="str">
        <f>IF(AND(AH98=0,AH99=0),"",IF(ISERROR(AH99/AH98),"Introduzca Meta",+AH99/AH98))</f>
        <v/>
      </c>
      <c r="AJ98" s="19">
        <f t="shared" si="150"/>
        <v>0</v>
      </c>
      <c r="AK98" s="77" t="str">
        <f t="shared" ref="AK98" si="158">IF(AJ99=0,"",IF(ISERROR(AJ99/AJ98),"Introduzca Meta",+AJ99/AJ98))</f>
        <v/>
      </c>
      <c r="AL98" s="79" t="str">
        <f t="shared" ref="AL98" si="159">IF(AJ98=0," ",IF(AJ98=AJ99,0,3))</f>
        <v xml:space="preserve"> </v>
      </c>
      <c r="AM98" s="69" t="str">
        <f>IF(AK99=0,"",IF(ISERROR(AK99/AK98),"Introduzca Meta",+AK99/AK98))</f>
        <v/>
      </c>
      <c r="AN98" s="70"/>
      <c r="AO98" s="71"/>
      <c r="AP98" s="72">
        <f t="shared" si="149"/>
        <v>21955000</v>
      </c>
      <c r="AQ98" s="109" t="s">
        <v>151</v>
      </c>
      <c r="AR98" s="75" t="s">
        <v>175</v>
      </c>
      <c r="AS98" s="42"/>
    </row>
    <row r="99" spans="1:45" s="49" customFormat="1" ht="26.25" customHeight="1" x14ac:dyDescent="0.25">
      <c r="A99" s="15"/>
      <c r="B99" s="33"/>
      <c r="C99" s="94"/>
      <c r="D99" s="126"/>
      <c r="E99" s="128"/>
      <c r="F99" s="130"/>
      <c r="G99" s="99"/>
      <c r="H99" s="90"/>
      <c r="I99" s="91"/>
      <c r="J99" s="91"/>
      <c r="K99" s="20" t="s">
        <v>1</v>
      </c>
      <c r="L99" s="21">
        <v>0</v>
      </c>
      <c r="M99" s="92"/>
      <c r="N99" s="21">
        <v>0</v>
      </c>
      <c r="O99" s="74"/>
      <c r="P99" s="21">
        <v>0</v>
      </c>
      <c r="Q99" s="74"/>
      <c r="R99" s="22">
        <v>0</v>
      </c>
      <c r="S99" s="74"/>
      <c r="T99" s="22">
        <v>0</v>
      </c>
      <c r="U99" s="74"/>
      <c r="V99" s="21">
        <v>0</v>
      </c>
      <c r="W99" s="74"/>
      <c r="X99" s="21">
        <v>0</v>
      </c>
      <c r="Y99" s="74"/>
      <c r="Z99" s="21">
        <v>0</v>
      </c>
      <c r="AA99" s="74"/>
      <c r="AB99" s="22">
        <v>0</v>
      </c>
      <c r="AC99" s="74"/>
      <c r="AD99" s="22">
        <v>0</v>
      </c>
      <c r="AE99" s="74"/>
      <c r="AF99" s="22">
        <v>0</v>
      </c>
      <c r="AG99" s="74"/>
      <c r="AH99" s="22">
        <v>0</v>
      </c>
      <c r="AI99" s="74"/>
      <c r="AJ99" s="19">
        <f t="shared" si="150"/>
        <v>0</v>
      </c>
      <c r="AK99" s="78"/>
      <c r="AL99" s="80"/>
      <c r="AM99" s="69"/>
      <c r="AN99" s="70"/>
      <c r="AO99" s="71"/>
      <c r="AP99" s="72"/>
      <c r="AQ99" s="151"/>
      <c r="AR99" s="76"/>
      <c r="AS99" s="43"/>
    </row>
    <row r="100" spans="1:45" s="49" customFormat="1" ht="26.25" customHeight="1" x14ac:dyDescent="0.25">
      <c r="A100" s="15"/>
      <c r="B100" s="33"/>
      <c r="C100" s="93" t="s">
        <v>114</v>
      </c>
      <c r="D100" s="95" t="s">
        <v>70</v>
      </c>
      <c r="E100" s="84">
        <v>1</v>
      </c>
      <c r="F100" s="86">
        <v>16000000</v>
      </c>
      <c r="G100" s="98" t="s">
        <v>109</v>
      </c>
      <c r="H100" s="90">
        <f t="shared" ref="H100" si="160">IFERROR(F100/$K$9,0)</f>
        <v>2.3792691471669746E-2</v>
      </c>
      <c r="I100" s="91"/>
      <c r="J100" s="91"/>
      <c r="K100" s="16" t="s">
        <v>0</v>
      </c>
      <c r="L100" s="17"/>
      <c r="M100" s="92" t="str">
        <f>IF(AND(L100=0,L101=0),"",IF(ISERROR(L101/L100),"Introduzca Meta",+L101/L100))</f>
        <v/>
      </c>
      <c r="N100" s="17"/>
      <c r="O100" s="73" t="str">
        <f>IF(AND(N100=0,N101=0),"",IF(ISERROR(N101/N100),"Introduzca Meta",+N101/N100))</f>
        <v/>
      </c>
      <c r="P100" s="17"/>
      <c r="Q100" s="73" t="str">
        <f>IF(AND(P100=0,P101=0),"",IF(ISERROR(P101/P100),"Introduzca Meta",+P101/P100))</f>
        <v/>
      </c>
      <c r="R100" s="18"/>
      <c r="S100" s="73" t="str">
        <f>IF(AND(R100=0,R101=0),"",IF(ISERROR(R101/R100),"Introduzca Meta",+R101/R100))</f>
        <v/>
      </c>
      <c r="T100" s="17"/>
      <c r="U100" s="73" t="str">
        <f>IF(AND(T100=0,T101=0),"",IF(ISERROR(T101/T100),"Introduzca Meta",+T101/T100))</f>
        <v/>
      </c>
      <c r="V100" s="17"/>
      <c r="W100" s="73" t="str">
        <f>IF(AND(V100=0,V101=0),"",IF(ISERROR(V101/V100),"Introduzca Meta",+V101/V100))</f>
        <v/>
      </c>
      <c r="X100" s="17"/>
      <c r="Y100" s="73" t="str">
        <f>IF(AND(X100=0,X101=0),"",IF(ISERROR(X101/X100),"Introduzca Meta",+X101/X100))</f>
        <v/>
      </c>
      <c r="Z100" s="18"/>
      <c r="AA100" s="73" t="str">
        <f>IF(AND(Z100=0,Z101=0),"",IF(ISERROR(Z101/Z100),"Introduzca Meta",+Z101/Z100))</f>
        <v/>
      </c>
      <c r="AB100" s="17"/>
      <c r="AC100" s="73" t="str">
        <f>IF(AND(AB100=0,AB101=0),"",IF(ISERROR(AB101/AB100),"Introduzca Meta",+AB101/AB100))</f>
        <v/>
      </c>
      <c r="AD100" s="17"/>
      <c r="AE100" s="73" t="str">
        <f>IF(AND(AD100=0,AD101=0),"",IF(ISERROR(AD101/AD100),"Introduzca Meta",+AD101/AD100))</f>
        <v/>
      </c>
      <c r="AF100" s="17"/>
      <c r="AG100" s="73" t="str">
        <f>IF(AND(AF100=0,AF101=0),"",IF(ISERROR(AF101/AF100),"Introduzca Meta",+AF101/AF100))</f>
        <v/>
      </c>
      <c r="AH100" s="18"/>
      <c r="AI100" s="73" t="str">
        <f>IF(AND(AH100=0,AH101=0),"",IF(ISERROR(AH101/AH100),"Introduzca Meta",+AH101/AH100))</f>
        <v/>
      </c>
      <c r="AJ100" s="19">
        <f t="shared" si="150"/>
        <v>0</v>
      </c>
      <c r="AK100" s="77" t="str">
        <f t="shared" ref="AK100" si="161">IF(AJ101=0,"",IF(ISERROR(AJ101/AJ100),"Introduzca Meta",+AJ101/AJ100))</f>
        <v/>
      </c>
      <c r="AL100" s="79" t="str">
        <f t="shared" ref="AL100" si="162">IF(AJ100=0," ",IF(AJ100=AJ101,0,3))</f>
        <v xml:space="preserve"> </v>
      </c>
      <c r="AM100" s="69" t="str">
        <f>IF(AK101=0,"",IF(ISERROR(AK101/AK100),"Introduzca Meta",+AK101/AK100))</f>
        <v/>
      </c>
      <c r="AN100" s="70"/>
      <c r="AO100" s="71"/>
      <c r="AP100" s="72">
        <f t="shared" si="149"/>
        <v>16000000</v>
      </c>
      <c r="AQ100" s="70"/>
      <c r="AR100" s="75"/>
      <c r="AS100" s="42"/>
    </row>
    <row r="101" spans="1:45" s="49" customFormat="1" ht="26.25" customHeight="1" x14ac:dyDescent="0.25">
      <c r="A101" s="15"/>
      <c r="B101" s="53"/>
      <c r="C101" s="94"/>
      <c r="D101" s="96"/>
      <c r="E101" s="85"/>
      <c r="F101" s="87"/>
      <c r="G101" s="99"/>
      <c r="H101" s="90"/>
      <c r="I101" s="91"/>
      <c r="J101" s="91"/>
      <c r="K101" s="20" t="s">
        <v>1</v>
      </c>
      <c r="L101" s="21">
        <v>0</v>
      </c>
      <c r="M101" s="92"/>
      <c r="N101" s="21">
        <v>0</v>
      </c>
      <c r="O101" s="74"/>
      <c r="P101" s="21">
        <v>0</v>
      </c>
      <c r="Q101" s="74"/>
      <c r="R101" s="22">
        <v>0</v>
      </c>
      <c r="S101" s="74"/>
      <c r="T101" s="22">
        <v>0</v>
      </c>
      <c r="U101" s="74"/>
      <c r="V101" s="21">
        <v>0</v>
      </c>
      <c r="W101" s="74"/>
      <c r="X101" s="21">
        <v>0</v>
      </c>
      <c r="Y101" s="74"/>
      <c r="Z101" s="21">
        <v>0</v>
      </c>
      <c r="AA101" s="74"/>
      <c r="AB101" s="22">
        <v>0</v>
      </c>
      <c r="AC101" s="74"/>
      <c r="AD101" s="22">
        <v>0</v>
      </c>
      <c r="AE101" s="74"/>
      <c r="AF101" s="22">
        <v>0</v>
      </c>
      <c r="AG101" s="74"/>
      <c r="AH101" s="22">
        <v>0</v>
      </c>
      <c r="AI101" s="74"/>
      <c r="AJ101" s="19">
        <f t="shared" si="150"/>
        <v>0</v>
      </c>
      <c r="AK101" s="78"/>
      <c r="AL101" s="80"/>
      <c r="AM101" s="69"/>
      <c r="AN101" s="70"/>
      <c r="AO101" s="71"/>
      <c r="AP101" s="72"/>
      <c r="AQ101" s="70"/>
      <c r="AR101" s="76"/>
      <c r="AS101" s="43"/>
    </row>
    <row r="102" spans="1:45" s="48" customFormat="1" ht="22.5" customHeight="1" x14ac:dyDescent="0.25">
      <c r="B102" s="35" t="s">
        <v>55</v>
      </c>
      <c r="C102" s="36"/>
      <c r="D102" s="36"/>
      <c r="E102" s="62"/>
      <c r="F102" s="36"/>
      <c r="G102" s="36"/>
      <c r="H102" s="36"/>
      <c r="I102" s="37"/>
      <c r="J102" s="37"/>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8"/>
      <c r="AP102" s="38"/>
      <c r="AQ102" s="36"/>
      <c r="AR102" s="36"/>
      <c r="AS102" s="36"/>
    </row>
    <row r="103" spans="1:45" s="49" customFormat="1" ht="26.25" customHeight="1" x14ac:dyDescent="0.25">
      <c r="B103" s="32"/>
      <c r="C103" s="93" t="s">
        <v>146</v>
      </c>
      <c r="D103" s="118" t="s">
        <v>147</v>
      </c>
      <c r="E103" s="119">
        <v>6</v>
      </c>
      <c r="F103" s="86">
        <v>13800000</v>
      </c>
      <c r="G103" s="98" t="s">
        <v>103</v>
      </c>
      <c r="H103" s="90">
        <f>IFERROR(F103/$K$9,0)</f>
        <v>2.0521196394315159E-2</v>
      </c>
      <c r="I103" s="121">
        <v>45160</v>
      </c>
      <c r="J103" s="121">
        <v>45343</v>
      </c>
      <c r="K103" s="16" t="s">
        <v>0</v>
      </c>
      <c r="L103" s="17"/>
      <c r="M103" s="92" t="str">
        <f>IF(AND(L103=0,L104=0),"",IF(ISERROR(L104/L103),"Introduzca Meta",+L104/L103))</f>
        <v/>
      </c>
      <c r="N103" s="17"/>
      <c r="O103" s="73" t="str">
        <f>IF(AND(N103=0,N104=0),"",IF(ISERROR(N104/N103),"Introduzca Meta",+N104/N103))</f>
        <v/>
      </c>
      <c r="P103" s="17"/>
      <c r="Q103" s="73" t="str">
        <f>IF(AND(P103=0,P104=0),"",IF(ISERROR(P104/P103),"Introduzca Meta",+P104/P103))</f>
        <v/>
      </c>
      <c r="R103" s="18"/>
      <c r="S103" s="73" t="str">
        <f>IF(AND(R103=0,R104=0),"",IF(ISERROR(R104/R103),"Introduzca Meta",+R104/R103))</f>
        <v/>
      </c>
      <c r="T103" s="17"/>
      <c r="U103" s="73" t="str">
        <f>IF(AND(T103=0,T104=0),"",IF(ISERROR(T104/T103),"Introduzca Meta",+T104/T103))</f>
        <v/>
      </c>
      <c r="V103" s="17"/>
      <c r="W103" s="73" t="str">
        <f>IF(AND(V103=0,V104=0),"",IF(ISERROR(V104/V103),"Introduzca Meta",+V104/V103))</f>
        <v/>
      </c>
      <c r="X103" s="17"/>
      <c r="Y103" s="73" t="str">
        <f>IF(AND(X103=0,X104=0),"",IF(ISERROR(X104/X103),"Introduzca Meta",+X104/X103))</f>
        <v/>
      </c>
      <c r="Z103" s="18">
        <v>1</v>
      </c>
      <c r="AA103" s="73">
        <f>IF(AND(Z103=0,Z104=0),"",IF(ISERROR(Z104/Z103),"Introduzca Meta",+Z104/Z103))</f>
        <v>1</v>
      </c>
      <c r="AB103" s="17">
        <v>1</v>
      </c>
      <c r="AC103" s="73">
        <f>IF(AND(AB103=0,AB104=0),"",IF(ISERROR(AB104/AB103),"Introduzca Meta",+AB104/AB103))</f>
        <v>1</v>
      </c>
      <c r="AD103" s="17">
        <v>1</v>
      </c>
      <c r="AE103" s="73">
        <f>IF(AND(AD103=0,AD104=0),"",IF(ISERROR(AD104/AD103),"Introduzca Meta",+AD104/AD103))</f>
        <v>1</v>
      </c>
      <c r="AF103" s="17">
        <v>1</v>
      </c>
      <c r="AG103" s="73">
        <f>IF(AND(AF103=0,AF104=0),"",IF(ISERROR(AF104/AF103),"Introduzca Meta",+AF104/AF103))</f>
        <v>1</v>
      </c>
      <c r="AH103" s="18"/>
      <c r="AI103" s="73" t="str">
        <f>IF(AND(AH103=0,AH104=0),"",IF(ISERROR(AH104/AH103),"Introduzca Meta",+AH104/AH103))</f>
        <v/>
      </c>
      <c r="AJ103" s="19">
        <f>L103+N103+P103+R103+T103+V103+X103+Z103+AB103+AD103+AF103+AH103</f>
        <v>4</v>
      </c>
      <c r="AK103" s="77">
        <f t="shared" ref="AK103" si="163">IF(AJ104=0,"",IF(ISERROR(AJ104/AJ103),"Introduzca Meta",+AJ104/AJ103))</f>
        <v>1</v>
      </c>
      <c r="AL103" s="79">
        <f t="shared" ref="AL103" si="164">IF(AJ103=0," ",IF(AJ103=AJ104,0,3))</f>
        <v>0</v>
      </c>
      <c r="AM103" s="69" t="str">
        <f>IF(AK104=0,"",IF(ISERROR(AK104/AK103),"Introduzca Meta",+AK104/AK103))</f>
        <v/>
      </c>
      <c r="AN103" s="70"/>
      <c r="AO103" s="71"/>
      <c r="AP103" s="72">
        <f t="shared" ref="AP103" si="165">IFERROR(F103-AO103," ")</f>
        <v>13800000</v>
      </c>
      <c r="AQ103" s="70"/>
      <c r="AR103" s="108"/>
      <c r="AS103" s="44"/>
    </row>
    <row r="104" spans="1:45" s="49" customFormat="1" ht="26.25" customHeight="1" x14ac:dyDescent="0.25">
      <c r="A104" s="15"/>
      <c r="B104" s="33"/>
      <c r="C104" s="94"/>
      <c r="D104" s="96"/>
      <c r="E104" s="85"/>
      <c r="F104" s="87"/>
      <c r="G104" s="99"/>
      <c r="H104" s="90"/>
      <c r="I104" s="131"/>
      <c r="J104" s="131"/>
      <c r="K104" s="20" t="s">
        <v>1</v>
      </c>
      <c r="L104" s="21"/>
      <c r="M104" s="92"/>
      <c r="N104" s="21"/>
      <c r="O104" s="74"/>
      <c r="P104" s="21">
        <v>0</v>
      </c>
      <c r="Q104" s="74"/>
      <c r="R104" s="22"/>
      <c r="S104" s="74"/>
      <c r="T104" s="22">
        <v>0</v>
      </c>
      <c r="U104" s="74"/>
      <c r="V104" s="21"/>
      <c r="W104" s="74"/>
      <c r="X104" s="21">
        <v>0</v>
      </c>
      <c r="Y104" s="74"/>
      <c r="Z104" s="21">
        <v>1</v>
      </c>
      <c r="AA104" s="74"/>
      <c r="AB104" s="22">
        <v>1</v>
      </c>
      <c r="AC104" s="74"/>
      <c r="AD104" s="22">
        <v>1</v>
      </c>
      <c r="AE104" s="74"/>
      <c r="AF104" s="22">
        <v>1</v>
      </c>
      <c r="AG104" s="74"/>
      <c r="AH104" s="22">
        <v>0</v>
      </c>
      <c r="AI104" s="74"/>
      <c r="AJ104" s="19">
        <f t="shared" ref="AJ104:AJ112" si="166">L104+N104+P104+R104+T104+V104+X104+Z104+AB104+AD104+AF104+AH104</f>
        <v>4</v>
      </c>
      <c r="AK104" s="78"/>
      <c r="AL104" s="80"/>
      <c r="AM104" s="69"/>
      <c r="AN104" s="70"/>
      <c r="AO104" s="71"/>
      <c r="AP104" s="72"/>
      <c r="AQ104" s="70"/>
      <c r="AR104" s="76"/>
      <c r="AS104" s="43"/>
    </row>
    <row r="105" spans="1:45" s="49" customFormat="1" ht="26.1" customHeight="1" x14ac:dyDescent="0.25">
      <c r="A105" s="15"/>
      <c r="B105" s="33"/>
      <c r="C105" s="93" t="s">
        <v>148</v>
      </c>
      <c r="D105" s="95" t="s">
        <v>147</v>
      </c>
      <c r="E105" s="84">
        <v>7</v>
      </c>
      <c r="F105" s="97">
        <v>18900000</v>
      </c>
      <c r="G105" s="98" t="s">
        <v>103</v>
      </c>
      <c r="H105" s="90">
        <f t="shared" ref="H105" si="167">IFERROR(F105/$K$9,0)</f>
        <v>2.810511680090989E-2</v>
      </c>
      <c r="I105" s="121"/>
      <c r="J105" s="121"/>
      <c r="K105" s="16" t="s">
        <v>0</v>
      </c>
      <c r="L105" s="17"/>
      <c r="M105" s="92" t="str">
        <f>IF(AND(L105=0,L106=0),"",IF(ISERROR(L106/L105),"Introduzca Meta",+L106/L105))</f>
        <v/>
      </c>
      <c r="N105" s="17"/>
      <c r="O105" s="73" t="str">
        <f>IF(AND(N105=0,N106=0),"",IF(ISERROR(N106/N105),"Introduzca Meta",+N106/N105))</f>
        <v/>
      </c>
      <c r="P105" s="17"/>
      <c r="Q105" s="73" t="str">
        <f>IF(AND(P105=0,P106=0),"",IF(ISERROR(P106/P105),"Introduzca Meta",+P106/P105))</f>
        <v/>
      </c>
      <c r="R105" s="18"/>
      <c r="S105" s="73" t="str">
        <f>IF(AND(R105=0,R106=0),"",IF(ISERROR(R106/R105),"Introduzca Meta",+R106/R105))</f>
        <v/>
      </c>
      <c r="T105" s="17"/>
      <c r="U105" s="73" t="str">
        <f>IF(AND(T105=0,T106=0),"",IF(ISERROR(T106/T105),"Introduzca Meta",+T106/T105))</f>
        <v/>
      </c>
      <c r="V105" s="17"/>
      <c r="W105" s="73" t="str">
        <f>IF(AND(V105=0,V106=0),"",IF(ISERROR(V106/V105),"Introduzca Meta",+V106/V105))</f>
        <v/>
      </c>
      <c r="X105" s="17"/>
      <c r="Y105" s="73" t="str">
        <f>IF(AND(X105=0,X106=0),"",IF(ISERROR(X106/X105),"Introduzca Meta",+X106/X105))</f>
        <v/>
      </c>
      <c r="Z105" s="18">
        <v>1</v>
      </c>
      <c r="AA105" s="73">
        <f>IF(AND(Z105=0,Z106=0),"",IF(ISERROR(Z106/Z105),"Introduzca Meta",+Z106/Z105))</f>
        <v>1</v>
      </c>
      <c r="AB105" s="17">
        <v>1</v>
      </c>
      <c r="AC105" s="73">
        <f>IF(AND(AB105=0,AB106=0),"",IF(ISERROR(AB106/AB105),"Introduzca Meta",+AB106/AB105))</f>
        <v>1</v>
      </c>
      <c r="AD105" s="17">
        <v>1</v>
      </c>
      <c r="AE105" s="73">
        <f>IF(AND(AD105=0,AD106=0),"",IF(ISERROR(AD106/AD105),"Introduzca Meta",+AD106/AD105))</f>
        <v>1</v>
      </c>
      <c r="AF105" s="17">
        <v>1</v>
      </c>
      <c r="AG105" s="73">
        <f>IF(AND(AF105=0,AF106=0),"",IF(ISERROR(AF106/AF105),"Introduzca Meta",+AF106/AF105))</f>
        <v>1</v>
      </c>
      <c r="AH105" s="18"/>
      <c r="AI105" s="73" t="str">
        <f>IF(AND(AH105=0,AH106=0),"",IF(ISERROR(AH106/AH105),"Introduzca Meta",+AH106/AH105))</f>
        <v/>
      </c>
      <c r="AJ105" s="19">
        <f t="shared" si="166"/>
        <v>4</v>
      </c>
      <c r="AK105" s="77">
        <f t="shared" ref="AK105" si="168">IF(AJ106=0,"",IF(ISERROR(AJ106/AJ105),"Introduzca Meta",+AJ106/AJ105))</f>
        <v>1</v>
      </c>
      <c r="AL105" s="79">
        <f t="shared" ref="AL105" si="169">IF(AJ105=0," ",IF(AJ105=AJ106,0,3))</f>
        <v>0</v>
      </c>
      <c r="AM105" s="69" t="str">
        <f>IF(AK106=0,"",IF(ISERROR(AK106/AK105),"Introduzca Meta",+AK106/AK105))</f>
        <v/>
      </c>
      <c r="AN105" s="70"/>
      <c r="AO105" s="71"/>
      <c r="AP105" s="72">
        <f t="shared" ref="AP105" si="170">IFERROR(F105-AO105," ")</f>
        <v>18900000</v>
      </c>
      <c r="AQ105" s="70"/>
      <c r="AR105" s="75"/>
      <c r="AS105" s="42"/>
    </row>
    <row r="106" spans="1:45" s="49" customFormat="1" ht="26.1" customHeight="1" x14ac:dyDescent="0.25">
      <c r="A106" s="15"/>
      <c r="B106" s="33"/>
      <c r="C106" s="94"/>
      <c r="D106" s="96"/>
      <c r="E106" s="85"/>
      <c r="F106" s="87"/>
      <c r="G106" s="99"/>
      <c r="H106" s="90"/>
      <c r="I106" s="131"/>
      <c r="J106" s="131"/>
      <c r="K106" s="20" t="s">
        <v>1</v>
      </c>
      <c r="L106" s="21">
        <v>0</v>
      </c>
      <c r="M106" s="92"/>
      <c r="N106" s="21">
        <v>0</v>
      </c>
      <c r="O106" s="74"/>
      <c r="P106" s="21">
        <v>0</v>
      </c>
      <c r="Q106" s="74"/>
      <c r="R106" s="22">
        <v>0</v>
      </c>
      <c r="S106" s="74"/>
      <c r="T106" s="22">
        <v>0</v>
      </c>
      <c r="U106" s="74"/>
      <c r="V106" s="21">
        <v>0</v>
      </c>
      <c r="W106" s="74"/>
      <c r="X106" s="21">
        <v>0</v>
      </c>
      <c r="Y106" s="74"/>
      <c r="Z106" s="21">
        <v>1</v>
      </c>
      <c r="AA106" s="74"/>
      <c r="AB106" s="22">
        <v>1</v>
      </c>
      <c r="AC106" s="74"/>
      <c r="AD106" s="22">
        <v>1</v>
      </c>
      <c r="AE106" s="74"/>
      <c r="AF106" s="22">
        <v>1</v>
      </c>
      <c r="AG106" s="74"/>
      <c r="AH106" s="22">
        <v>0</v>
      </c>
      <c r="AI106" s="74"/>
      <c r="AJ106" s="19">
        <f t="shared" si="166"/>
        <v>4</v>
      </c>
      <c r="AK106" s="78"/>
      <c r="AL106" s="80"/>
      <c r="AM106" s="69"/>
      <c r="AN106" s="70"/>
      <c r="AO106" s="71"/>
      <c r="AP106" s="72"/>
      <c r="AQ106" s="70"/>
      <c r="AR106" s="76"/>
      <c r="AS106" s="43"/>
    </row>
    <row r="107" spans="1:45" s="49" customFormat="1" ht="26.25" customHeight="1" x14ac:dyDescent="0.25">
      <c r="A107" s="15"/>
      <c r="B107" s="33"/>
      <c r="C107" s="93" t="s">
        <v>149</v>
      </c>
      <c r="D107" s="95" t="s">
        <v>147</v>
      </c>
      <c r="E107" s="84">
        <v>6</v>
      </c>
      <c r="F107" s="97">
        <v>13800000</v>
      </c>
      <c r="G107" s="98" t="s">
        <v>103</v>
      </c>
      <c r="H107" s="90">
        <f t="shared" ref="H107" si="171">IFERROR(F107/$K$9,0)</f>
        <v>2.0521196394315159E-2</v>
      </c>
      <c r="I107" s="121">
        <v>45159</v>
      </c>
      <c r="J107" s="121">
        <v>45350</v>
      </c>
      <c r="K107" s="16" t="s">
        <v>0</v>
      </c>
      <c r="L107" s="17"/>
      <c r="M107" s="92" t="str">
        <f>IF(AND(L107=0,L108=0),"",IF(ISERROR(L108/L107),"Introduzca Meta",+L108/L107))</f>
        <v/>
      </c>
      <c r="N107" s="17"/>
      <c r="O107" s="73" t="str">
        <f>IF(AND(N107=0,N108=0),"",IF(ISERROR(N108/N107),"Introduzca Meta",+N108/N107))</f>
        <v/>
      </c>
      <c r="P107" s="17"/>
      <c r="Q107" s="73" t="str">
        <f>IF(AND(P107=0,P108=0),"",IF(ISERROR(P108/P107),"Introduzca Meta",+P108/P107))</f>
        <v/>
      </c>
      <c r="R107" s="18"/>
      <c r="S107" s="73" t="str">
        <f>IF(AND(R107=0,R108=0),"",IF(ISERROR(R108/R107),"Introduzca Meta",+R108/R107))</f>
        <v/>
      </c>
      <c r="T107" s="17"/>
      <c r="U107" s="73" t="str">
        <f>IF(AND(T107=0,T108=0),"",IF(ISERROR(T108/T107),"Introduzca Meta",+T108/T107))</f>
        <v/>
      </c>
      <c r="V107" s="17"/>
      <c r="W107" s="73" t="str">
        <f>IF(AND(V107=0,V108=0),"",IF(ISERROR(V108/V107),"Introduzca Meta",+V108/V107))</f>
        <v/>
      </c>
      <c r="X107" s="17"/>
      <c r="Y107" s="73" t="str">
        <f>IF(AND(X107=0,X108=0),"",IF(ISERROR(X108/X107),"Introduzca Meta",+X108/X107))</f>
        <v/>
      </c>
      <c r="Z107" s="18"/>
      <c r="AA107" s="73" t="str">
        <f>IF(AND(Z107=0,Z108=0),"",IF(ISERROR(Z108/Z107),"Introduzca Meta",+Z108/Z107))</f>
        <v/>
      </c>
      <c r="AB107" s="17"/>
      <c r="AC107" s="73" t="str">
        <f>IF(AND(AB107=0,AB108=0),"",IF(ISERROR(AB108/AB107),"Introduzca Meta",+AB108/AB107))</f>
        <v/>
      </c>
      <c r="AD107" s="17"/>
      <c r="AE107" s="73" t="str">
        <f>IF(AND(AD107=0,AD108=0),"",IF(ISERROR(AD108/AD107),"Introduzca Meta",+AD108/AD107))</f>
        <v/>
      </c>
      <c r="AF107" s="17"/>
      <c r="AG107" s="73" t="str">
        <f>IF(AND(AF107=0,AF108=0),"",IF(ISERROR(AF108/AF107),"Introduzca Meta",+AF108/AF107))</f>
        <v/>
      </c>
      <c r="AH107" s="18"/>
      <c r="AI107" s="73" t="str">
        <f>IF(AND(AH107=0,AH108=0),"",IF(ISERROR(AH108/AH107),"Introduzca Meta",+AH108/AH107))</f>
        <v/>
      </c>
      <c r="AJ107" s="19">
        <f t="shared" si="166"/>
        <v>0</v>
      </c>
      <c r="AK107" s="77" t="str">
        <f t="shared" ref="AK107" si="172">IF(AJ108=0,"",IF(ISERROR(AJ108/AJ107),"Introduzca Meta",+AJ108/AJ107))</f>
        <v/>
      </c>
      <c r="AL107" s="79" t="str">
        <f t="shared" ref="AL107" si="173">IF(AJ107=0," ",IF(AJ107=AJ108,0,3))</f>
        <v xml:space="preserve"> </v>
      </c>
      <c r="AM107" s="69" t="str">
        <f>IF(AK108=0,"",IF(ISERROR(AK108/AK107),"Introduzca Meta",+AK108/AK107))</f>
        <v/>
      </c>
      <c r="AN107" s="70"/>
      <c r="AO107" s="71"/>
      <c r="AP107" s="72">
        <f t="shared" ref="AP107" si="174">IFERROR(F107-AO107," ")</f>
        <v>13800000</v>
      </c>
      <c r="AQ107" s="70"/>
      <c r="AR107" s="75"/>
      <c r="AS107" s="42"/>
    </row>
    <row r="108" spans="1:45" s="49" customFormat="1" ht="26.25" customHeight="1" x14ac:dyDescent="0.25">
      <c r="A108" s="15"/>
      <c r="B108" s="33"/>
      <c r="C108" s="94"/>
      <c r="D108" s="96"/>
      <c r="E108" s="85"/>
      <c r="F108" s="87"/>
      <c r="G108" s="99"/>
      <c r="H108" s="90"/>
      <c r="I108" s="131"/>
      <c r="J108" s="131"/>
      <c r="K108" s="20" t="s">
        <v>1</v>
      </c>
      <c r="L108" s="21">
        <v>0</v>
      </c>
      <c r="M108" s="92"/>
      <c r="N108" s="21">
        <v>0</v>
      </c>
      <c r="O108" s="74"/>
      <c r="P108" s="21">
        <v>0</v>
      </c>
      <c r="Q108" s="74"/>
      <c r="R108" s="22">
        <v>0</v>
      </c>
      <c r="S108" s="74"/>
      <c r="T108" s="22">
        <v>0</v>
      </c>
      <c r="U108" s="74"/>
      <c r="V108" s="21">
        <v>0</v>
      </c>
      <c r="W108" s="74"/>
      <c r="X108" s="21">
        <v>0</v>
      </c>
      <c r="Y108" s="74"/>
      <c r="Z108" s="21">
        <v>0</v>
      </c>
      <c r="AA108" s="74"/>
      <c r="AB108" s="22">
        <v>0</v>
      </c>
      <c r="AC108" s="74"/>
      <c r="AD108" s="22">
        <v>0</v>
      </c>
      <c r="AE108" s="74"/>
      <c r="AF108" s="22">
        <v>0</v>
      </c>
      <c r="AG108" s="74"/>
      <c r="AH108" s="22">
        <v>0</v>
      </c>
      <c r="AI108" s="74"/>
      <c r="AJ108" s="19">
        <f t="shared" si="166"/>
        <v>0</v>
      </c>
      <c r="AK108" s="78"/>
      <c r="AL108" s="80"/>
      <c r="AM108" s="69"/>
      <c r="AN108" s="70"/>
      <c r="AO108" s="71"/>
      <c r="AP108" s="72"/>
      <c r="AQ108" s="70"/>
      <c r="AR108" s="76"/>
      <c r="AS108" s="43"/>
    </row>
    <row r="109" spans="1:45" s="49" customFormat="1" ht="26.25" customHeight="1" x14ac:dyDescent="0.25">
      <c r="A109" s="15"/>
      <c r="B109" s="33"/>
      <c r="C109" s="93" t="s">
        <v>150</v>
      </c>
      <c r="D109" s="125" t="s">
        <v>147</v>
      </c>
      <c r="E109" s="127">
        <v>8</v>
      </c>
      <c r="F109" s="129">
        <v>4000000</v>
      </c>
      <c r="G109" s="98" t="s">
        <v>103</v>
      </c>
      <c r="H109" s="90">
        <f t="shared" ref="H109" si="175">IFERROR(F109/$K$9,0)</f>
        <v>5.9481728679174365E-3</v>
      </c>
      <c r="I109" s="91"/>
      <c r="J109" s="91"/>
      <c r="K109" s="16" t="s">
        <v>0</v>
      </c>
      <c r="L109" s="17"/>
      <c r="M109" s="92" t="str">
        <f>IF(AND(L109=0,L110=0),"",IF(ISERROR(L110/L109),"Introduzca Meta",+L110/L109))</f>
        <v/>
      </c>
      <c r="N109" s="17"/>
      <c r="O109" s="73" t="str">
        <f>IF(AND(N109=0,N110=0),"",IF(ISERROR(N110/N109),"Introduzca Meta",+N110/N109))</f>
        <v/>
      </c>
      <c r="P109" s="17"/>
      <c r="Q109" s="73" t="str">
        <f>IF(AND(P109=0,P110=0),"",IF(ISERROR(P110/P109),"Introduzca Meta",+P110/P109))</f>
        <v/>
      </c>
      <c r="R109" s="18"/>
      <c r="S109" s="73" t="str">
        <f>IF(AND(R109=0,R110=0),"",IF(ISERROR(R110/R109),"Introduzca Meta",+R110/R109))</f>
        <v/>
      </c>
      <c r="T109" s="17"/>
      <c r="U109" s="73" t="str">
        <f>IF(AND(T109=0,T110=0),"",IF(ISERROR(T110/T109),"Introduzca Meta",+T110/T109))</f>
        <v/>
      </c>
      <c r="V109" s="17"/>
      <c r="W109" s="73" t="str">
        <f>IF(AND(V109=0,V110=0),"",IF(ISERROR(V110/V109),"Introduzca Meta",+V110/V109))</f>
        <v/>
      </c>
      <c r="X109" s="17"/>
      <c r="Y109" s="73" t="str">
        <f>IF(AND(X109=0,X110=0),"",IF(ISERROR(X110/X109),"Introduzca Meta",+X110/X109))</f>
        <v/>
      </c>
      <c r="Z109" s="18"/>
      <c r="AA109" s="73" t="str">
        <f>IF(AND(Z109=0,Z110=0),"",IF(ISERROR(Z110/Z109),"Introduzca Meta",+Z110/Z109))</f>
        <v/>
      </c>
      <c r="AB109" s="17"/>
      <c r="AC109" s="73" t="str">
        <f>IF(AND(AB109=0,AB110=0),"",IF(ISERROR(AB110/AB109),"Introduzca Meta",+AB110/AB109))</f>
        <v/>
      </c>
      <c r="AD109" s="17"/>
      <c r="AE109" s="73" t="str">
        <f>IF(AND(AD109=0,AD110=0),"",IF(ISERROR(AD110/AD109),"Introduzca Meta",+AD110/AD109))</f>
        <v/>
      </c>
      <c r="AF109" s="18"/>
      <c r="AG109" s="73" t="str">
        <f>IF(AND(AF109=0,AF110=0),"",IF(ISERROR(AF110/AF109),"Introduzca Meta",+AF110/AF109))</f>
        <v/>
      </c>
      <c r="AH109" s="18"/>
      <c r="AI109" s="73" t="str">
        <f>IF(AND(AH109=0,AH110=0),"",IF(ISERROR(AH110/AH109),"Introduzca Meta",+AH110/AH109))</f>
        <v/>
      </c>
      <c r="AJ109" s="19">
        <f t="shared" si="166"/>
        <v>0</v>
      </c>
      <c r="AK109" s="77" t="str">
        <f t="shared" ref="AK109" si="176">IF(AJ110=0,"",IF(ISERROR(AJ110/AJ109),"Introduzca Meta",+AJ110/AJ109))</f>
        <v/>
      </c>
      <c r="AL109" s="79" t="str">
        <f t="shared" ref="AL109" si="177">IF(AJ109=0," ",IF(AJ109=AJ110,0,3))</f>
        <v xml:space="preserve"> </v>
      </c>
      <c r="AM109" s="69" t="str">
        <f>IF(AK110=0,"",IF(ISERROR(AK110/AK109),"Introduzca Meta",+AK110/AK109))</f>
        <v/>
      </c>
      <c r="AN109" s="70"/>
      <c r="AO109" s="71"/>
      <c r="AP109" s="72">
        <f t="shared" ref="AP109" si="178">IFERROR(F109-AO109," ")</f>
        <v>4000000</v>
      </c>
      <c r="AQ109" s="70"/>
      <c r="AR109" s="75"/>
      <c r="AS109" s="42"/>
    </row>
    <row r="110" spans="1:45" s="49" customFormat="1" ht="26.25" customHeight="1" x14ac:dyDescent="0.25">
      <c r="A110" s="15"/>
      <c r="B110" s="33"/>
      <c r="C110" s="94"/>
      <c r="D110" s="126"/>
      <c r="E110" s="128"/>
      <c r="F110" s="130"/>
      <c r="G110" s="99"/>
      <c r="H110" s="90"/>
      <c r="I110" s="91"/>
      <c r="J110" s="91"/>
      <c r="K110" s="20" t="s">
        <v>1</v>
      </c>
      <c r="L110" s="21">
        <v>0</v>
      </c>
      <c r="M110" s="92"/>
      <c r="N110" s="21">
        <v>0</v>
      </c>
      <c r="O110" s="74"/>
      <c r="P110" s="21">
        <v>0</v>
      </c>
      <c r="Q110" s="74"/>
      <c r="R110" s="22">
        <v>0</v>
      </c>
      <c r="S110" s="74"/>
      <c r="T110" s="22">
        <v>0</v>
      </c>
      <c r="U110" s="74"/>
      <c r="V110" s="21">
        <v>0</v>
      </c>
      <c r="W110" s="74"/>
      <c r="X110" s="21">
        <v>0</v>
      </c>
      <c r="Y110" s="74"/>
      <c r="Z110" s="21">
        <v>0</v>
      </c>
      <c r="AA110" s="74"/>
      <c r="AB110" s="22">
        <v>0</v>
      </c>
      <c r="AC110" s="74"/>
      <c r="AD110" s="22">
        <v>0</v>
      </c>
      <c r="AE110" s="74"/>
      <c r="AF110" s="22">
        <v>0</v>
      </c>
      <c r="AG110" s="74"/>
      <c r="AH110" s="22">
        <v>0</v>
      </c>
      <c r="AI110" s="74"/>
      <c r="AJ110" s="19">
        <f t="shared" si="166"/>
        <v>0</v>
      </c>
      <c r="AK110" s="78"/>
      <c r="AL110" s="80"/>
      <c r="AM110" s="69"/>
      <c r="AN110" s="70"/>
      <c r="AO110" s="71"/>
      <c r="AP110" s="72"/>
      <c r="AQ110" s="70"/>
      <c r="AR110" s="76"/>
      <c r="AS110" s="43"/>
    </row>
    <row r="111" spans="1:45" s="49" customFormat="1" ht="26.25" customHeight="1" x14ac:dyDescent="0.25">
      <c r="A111" s="15"/>
      <c r="B111" s="33"/>
      <c r="C111" s="120"/>
      <c r="D111" s="103"/>
      <c r="E111" s="84"/>
      <c r="F111" s="86"/>
      <c r="G111" s="88"/>
      <c r="H111" s="90">
        <f t="shared" ref="H111" si="179">IFERROR(F111/$K$9,0)</f>
        <v>0</v>
      </c>
      <c r="I111" s="91"/>
      <c r="J111" s="91"/>
      <c r="K111" s="16" t="s">
        <v>0</v>
      </c>
      <c r="L111" s="17"/>
      <c r="M111" s="92" t="str">
        <f>IF(AND(L111=0,L112=0),"",IF(ISERROR(L112/L111),"Introduzca Meta",+L112/L111))</f>
        <v/>
      </c>
      <c r="N111" s="17"/>
      <c r="O111" s="73" t="str">
        <f>IF(AND(N111=0,N112=0),"",IF(ISERROR(N112/N111),"Introduzca Meta",+N112/N111))</f>
        <v/>
      </c>
      <c r="P111" s="17"/>
      <c r="Q111" s="73" t="str">
        <f>IF(AND(P111=0,P112=0),"",IF(ISERROR(P112/P111),"Introduzca Meta",+P112/P111))</f>
        <v/>
      </c>
      <c r="R111" s="18"/>
      <c r="S111" s="73" t="str">
        <f>IF(AND(R111=0,R112=0),"",IF(ISERROR(R112/R111),"Introduzca Meta",+R112/R111))</f>
        <v/>
      </c>
      <c r="T111" s="17"/>
      <c r="U111" s="73" t="str">
        <f>IF(AND(T111=0,T112=0),"",IF(ISERROR(T112/T111),"Introduzca Meta",+T112/T111))</f>
        <v/>
      </c>
      <c r="V111" s="17"/>
      <c r="W111" s="73" t="str">
        <f>IF(AND(V111=0,V112=0),"",IF(ISERROR(V112/V111),"Introduzca Meta",+V112/V111))</f>
        <v/>
      </c>
      <c r="X111" s="17"/>
      <c r="Y111" s="73" t="str">
        <f>IF(AND(X111=0,X112=0),"",IF(ISERROR(X112/X111),"Introduzca Meta",+X112/X111))</f>
        <v/>
      </c>
      <c r="Z111" s="18"/>
      <c r="AA111" s="73" t="str">
        <f>IF(AND(Z111=0,Z112=0),"",IF(ISERROR(Z112/Z111),"Introduzca Meta",+Z112/Z111))</f>
        <v/>
      </c>
      <c r="AB111" s="17"/>
      <c r="AC111" s="73" t="str">
        <f>IF(AND(AB111=0,AB112=0),"",IF(ISERROR(AB112/AB111),"Introduzca Meta",+AB112/AB111))</f>
        <v/>
      </c>
      <c r="AD111" s="17"/>
      <c r="AE111" s="73" t="str">
        <f>IF(AND(AD111=0,AD112=0),"",IF(ISERROR(AD112/AD111),"Introduzca Meta",+AD112/AD111))</f>
        <v/>
      </c>
      <c r="AF111" s="17"/>
      <c r="AG111" s="73" t="str">
        <f>IF(AND(AF111=0,AF112=0),"",IF(ISERROR(AF112/AF111),"Introduzca Meta",+AF112/AF111))</f>
        <v/>
      </c>
      <c r="AH111" s="18"/>
      <c r="AI111" s="73" t="str">
        <f>IF(AND(AH111=0,AH112=0),"",IF(ISERROR(AH112/AH111),"Introduzca Meta",+AH112/AH111))</f>
        <v/>
      </c>
      <c r="AJ111" s="19">
        <f t="shared" si="166"/>
        <v>0</v>
      </c>
      <c r="AK111" s="77" t="str">
        <f t="shared" ref="AK111" si="180">IF(AJ112=0,"",IF(ISERROR(AJ112/AJ111),"Introduzca Meta",+AJ112/AJ111))</f>
        <v/>
      </c>
      <c r="AL111" s="79" t="str">
        <f t="shared" ref="AL111" si="181">IF(AJ111=0," ",IF(AJ111=AJ112,0,3))</f>
        <v xml:space="preserve"> </v>
      </c>
      <c r="AM111" s="69" t="str">
        <f>IF(AK112=0,"",IF(ISERROR(AK112/AK111),"Introduzca Meta",+AK112/AK111))</f>
        <v/>
      </c>
      <c r="AN111" s="70"/>
      <c r="AO111" s="71"/>
      <c r="AP111" s="72">
        <f t="shared" ref="AP111" si="182">IFERROR(F111-AO111," ")</f>
        <v>0</v>
      </c>
      <c r="AQ111" s="70"/>
      <c r="AR111" s="75"/>
      <c r="AS111" s="42"/>
    </row>
    <row r="112" spans="1:45" s="49" customFormat="1" ht="26.25" customHeight="1" x14ac:dyDescent="0.25">
      <c r="A112" s="15"/>
      <c r="B112" s="53"/>
      <c r="C112" s="120"/>
      <c r="D112" s="104"/>
      <c r="E112" s="105"/>
      <c r="F112" s="106"/>
      <c r="G112" s="107"/>
      <c r="H112" s="90"/>
      <c r="I112" s="121"/>
      <c r="J112" s="121"/>
      <c r="K112" s="23" t="s">
        <v>1</v>
      </c>
      <c r="L112" s="24">
        <v>0</v>
      </c>
      <c r="M112" s="73"/>
      <c r="N112" s="24">
        <v>0</v>
      </c>
      <c r="O112" s="122"/>
      <c r="P112" s="24">
        <v>0</v>
      </c>
      <c r="Q112" s="122"/>
      <c r="R112" s="25">
        <v>0</v>
      </c>
      <c r="S112" s="122"/>
      <c r="T112" s="25">
        <v>0</v>
      </c>
      <c r="U112" s="122"/>
      <c r="V112" s="24">
        <v>0</v>
      </c>
      <c r="W112" s="122"/>
      <c r="X112" s="24">
        <v>0</v>
      </c>
      <c r="Y112" s="122"/>
      <c r="Z112" s="24">
        <v>0</v>
      </c>
      <c r="AA112" s="122"/>
      <c r="AB112" s="25">
        <v>0</v>
      </c>
      <c r="AC112" s="122"/>
      <c r="AD112" s="25">
        <v>0</v>
      </c>
      <c r="AE112" s="122"/>
      <c r="AF112" s="25">
        <v>0</v>
      </c>
      <c r="AG112" s="122"/>
      <c r="AH112" s="25">
        <v>0</v>
      </c>
      <c r="AI112" s="122"/>
      <c r="AJ112" s="26">
        <f t="shared" si="166"/>
        <v>0</v>
      </c>
      <c r="AK112" s="123"/>
      <c r="AL112" s="124"/>
      <c r="AM112" s="110"/>
      <c r="AN112" s="109"/>
      <c r="AO112" s="88"/>
      <c r="AP112" s="111"/>
      <c r="AQ112" s="109"/>
      <c r="AR112" s="75"/>
      <c r="AS112" s="42"/>
    </row>
    <row r="113" spans="1:45" s="48" customFormat="1" ht="22.5" customHeight="1" x14ac:dyDescent="0.25">
      <c r="B113" s="35" t="s">
        <v>59</v>
      </c>
      <c r="C113" s="36"/>
      <c r="D113" s="36"/>
      <c r="E113" s="62"/>
      <c r="F113" s="36"/>
      <c r="G113" s="36"/>
      <c r="H113" s="36"/>
      <c r="I113" s="37"/>
      <c r="J113" s="37"/>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8"/>
      <c r="AP113" s="38"/>
      <c r="AQ113" s="36"/>
      <c r="AR113" s="36"/>
      <c r="AS113" s="36"/>
    </row>
    <row r="114" spans="1:45" s="49" customFormat="1" ht="26.25" customHeight="1" x14ac:dyDescent="0.25">
      <c r="B114" s="32"/>
      <c r="C114" s="81"/>
      <c r="D114" s="136"/>
      <c r="E114" s="119"/>
      <c r="F114" s="86"/>
      <c r="G114" s="88"/>
      <c r="H114" s="90">
        <f>IFERROR(F114/$K$9,0)</f>
        <v>0</v>
      </c>
      <c r="I114" s="91"/>
      <c r="J114" s="91"/>
      <c r="K114" s="16" t="s">
        <v>0</v>
      </c>
      <c r="L114" s="17"/>
      <c r="M114" s="92" t="str">
        <f>IF(AND(L114=0,L115=0),"",IF(ISERROR(L115/L114),"Introduzca Meta",+L115/L114))</f>
        <v/>
      </c>
      <c r="N114" s="17"/>
      <c r="O114" s="73" t="str">
        <f>IF(AND(N114=0,N115=0),"",IF(ISERROR(N115/N114),"Introduzca Meta",+N115/N114))</f>
        <v/>
      </c>
      <c r="P114" s="17"/>
      <c r="Q114" s="73" t="str">
        <f>IF(AND(P114=0,P115=0),"",IF(ISERROR(P115/P114),"Introduzca Meta",+P115/P114))</f>
        <v/>
      </c>
      <c r="R114" s="18"/>
      <c r="S114" s="73" t="str">
        <f>IF(AND(R114=0,R115=0),"",IF(ISERROR(R115/R114),"Introduzca Meta",+R115/R114))</f>
        <v/>
      </c>
      <c r="T114" s="17"/>
      <c r="U114" s="73" t="str">
        <f>IF(AND(T114=0,T115=0),"",IF(ISERROR(T115/T114),"Introduzca Meta",+T115/T114))</f>
        <v/>
      </c>
      <c r="V114" s="17"/>
      <c r="W114" s="73" t="str">
        <f>IF(AND(V114=0,V115=0),"",IF(ISERROR(V115/V114),"Introduzca Meta",+V115/V114))</f>
        <v/>
      </c>
      <c r="X114" s="17"/>
      <c r="Y114" s="73" t="str">
        <f>IF(AND(X114=0,X115=0),"",IF(ISERROR(X115/X114),"Introduzca Meta",+X115/X114))</f>
        <v/>
      </c>
      <c r="Z114" s="18"/>
      <c r="AA114" s="73" t="str">
        <f>IF(AND(Z114=0,Z115=0),"",IF(ISERROR(Z115/Z114),"Introduzca Meta",+Z115/Z114))</f>
        <v/>
      </c>
      <c r="AB114" s="17"/>
      <c r="AC114" s="73" t="str">
        <f>IF(AND(AB114=0,AB115=0),"",IF(ISERROR(AB115/AB114),"Introduzca Meta",+AB115/AB114))</f>
        <v/>
      </c>
      <c r="AD114" s="17"/>
      <c r="AE114" s="73" t="str">
        <f>IF(AND(AD114=0,AD115=0),"",IF(ISERROR(AD115/AD114),"Introduzca Meta",+AD115/AD114))</f>
        <v/>
      </c>
      <c r="AF114" s="17"/>
      <c r="AG114" s="73" t="str">
        <f>IF(AND(AF114=0,AF115=0),"",IF(ISERROR(AF115/AF114),"Introduzca Meta",+AF115/AF114))</f>
        <v/>
      </c>
      <c r="AH114" s="18"/>
      <c r="AI114" s="73" t="str">
        <f>IF(AND(AH114=0,AH115=0),"",IF(ISERROR(AH115/AH114),"Introduzca Meta",+AH115/AH114))</f>
        <v/>
      </c>
      <c r="AJ114" s="19">
        <f>L114+N114+P114+R114+T114+V114+X114+Z114+AB114+AD114+AF114+AH114</f>
        <v>0</v>
      </c>
      <c r="AK114" s="77" t="str">
        <f t="shared" ref="AK114" si="183">IF(AJ115=0,"",IF(ISERROR(AJ115/AJ114),"Introduzca Meta",+AJ115/AJ114))</f>
        <v/>
      </c>
      <c r="AL114" s="79" t="str">
        <f t="shared" ref="AL114" si="184">IF(AJ114=0," ",IF(AJ114=AJ115,0,3))</f>
        <v xml:space="preserve"> </v>
      </c>
      <c r="AM114" s="69" t="str">
        <f>IF(AK115=0,"",IF(ISERROR(AK115/AK114),"Introduzca Meta",+AK115/AK114))</f>
        <v/>
      </c>
      <c r="AN114" s="70"/>
      <c r="AO114" s="71"/>
      <c r="AP114" s="72">
        <f t="shared" ref="AP114" si="185">IFERROR(F114-AO114," ")</f>
        <v>0</v>
      </c>
      <c r="AQ114" s="70"/>
      <c r="AR114" s="108"/>
      <c r="AS114" s="44"/>
    </row>
    <row r="115" spans="1:45" s="49" customFormat="1" ht="26.25" customHeight="1" x14ac:dyDescent="0.25">
      <c r="A115" s="15"/>
      <c r="B115" s="33"/>
      <c r="C115" s="81"/>
      <c r="D115" s="83"/>
      <c r="E115" s="85"/>
      <c r="F115" s="87"/>
      <c r="G115" s="89"/>
      <c r="H115" s="90"/>
      <c r="I115" s="91"/>
      <c r="J115" s="91"/>
      <c r="K115" s="20" t="s">
        <v>1</v>
      </c>
      <c r="L115" s="21"/>
      <c r="M115" s="92"/>
      <c r="N115" s="21"/>
      <c r="O115" s="74"/>
      <c r="P115" s="21">
        <v>0</v>
      </c>
      <c r="Q115" s="74"/>
      <c r="R115" s="22"/>
      <c r="S115" s="74"/>
      <c r="T115" s="22">
        <v>0</v>
      </c>
      <c r="U115" s="74"/>
      <c r="V115" s="21"/>
      <c r="W115" s="74"/>
      <c r="X115" s="21">
        <v>0</v>
      </c>
      <c r="Y115" s="74"/>
      <c r="Z115" s="21">
        <v>0</v>
      </c>
      <c r="AA115" s="74"/>
      <c r="AB115" s="22">
        <v>0</v>
      </c>
      <c r="AC115" s="74"/>
      <c r="AD115" s="22">
        <v>0</v>
      </c>
      <c r="AE115" s="74"/>
      <c r="AF115" s="22">
        <v>0</v>
      </c>
      <c r="AG115" s="74"/>
      <c r="AH115" s="22">
        <v>0</v>
      </c>
      <c r="AI115" s="74"/>
      <c r="AJ115" s="19">
        <f t="shared" ref="AJ115:AJ119" si="186">L115+N115+P115+R115+T115+V115+X115+Z115+AB115+AD115+AF115+AH115</f>
        <v>0</v>
      </c>
      <c r="AK115" s="78"/>
      <c r="AL115" s="80"/>
      <c r="AM115" s="69"/>
      <c r="AN115" s="70"/>
      <c r="AO115" s="71"/>
      <c r="AP115" s="72"/>
      <c r="AQ115" s="70"/>
      <c r="AR115" s="76"/>
      <c r="AS115" s="43"/>
    </row>
    <row r="116" spans="1:45" s="49" customFormat="1" ht="26.1" customHeight="1" x14ac:dyDescent="0.25">
      <c r="A116" s="15"/>
      <c r="B116" s="33"/>
      <c r="C116" s="81"/>
      <c r="D116" s="82"/>
      <c r="E116" s="84"/>
      <c r="F116" s="86"/>
      <c r="G116" s="88"/>
      <c r="H116" s="90">
        <f t="shared" ref="H116" si="187">IFERROR(F116/$K$9,0)</f>
        <v>0</v>
      </c>
      <c r="I116" s="91"/>
      <c r="J116" s="91"/>
      <c r="K116" s="16" t="s">
        <v>0</v>
      </c>
      <c r="L116" s="17"/>
      <c r="M116" s="92" t="str">
        <f>IF(AND(L116=0,L117=0),"",IF(ISERROR(L117/L116),"Introduzca Meta",+L117/L116))</f>
        <v/>
      </c>
      <c r="N116" s="17"/>
      <c r="O116" s="73" t="str">
        <f>IF(AND(N116=0,N117=0),"",IF(ISERROR(N117/N116),"Introduzca Meta",+N117/N116))</f>
        <v/>
      </c>
      <c r="P116" s="17"/>
      <c r="Q116" s="73" t="str">
        <f>IF(AND(P116=0,P117=0),"",IF(ISERROR(P117/P116),"Introduzca Meta",+P117/P116))</f>
        <v/>
      </c>
      <c r="R116" s="18"/>
      <c r="S116" s="73" t="str">
        <f>IF(AND(R116=0,R117=0),"",IF(ISERROR(R117/R116),"Introduzca Meta",+R117/R116))</f>
        <v/>
      </c>
      <c r="T116" s="17"/>
      <c r="U116" s="73" t="str">
        <f>IF(AND(T116=0,T117=0),"",IF(ISERROR(T117/T116),"Introduzca Meta",+T117/T116))</f>
        <v/>
      </c>
      <c r="V116" s="17"/>
      <c r="W116" s="73" t="str">
        <f>IF(AND(V116=0,V117=0),"",IF(ISERROR(V117/V116),"Introduzca Meta",+V117/V116))</f>
        <v/>
      </c>
      <c r="X116" s="17"/>
      <c r="Y116" s="73" t="str">
        <f>IF(AND(X116=0,X117=0),"",IF(ISERROR(X117/X116),"Introduzca Meta",+X117/X116))</f>
        <v/>
      </c>
      <c r="Z116" s="18"/>
      <c r="AA116" s="73" t="str">
        <f>IF(AND(Z116=0,Z117=0),"",IF(ISERROR(Z117/Z116),"Introduzca Meta",+Z117/Z116))</f>
        <v/>
      </c>
      <c r="AB116" s="17"/>
      <c r="AC116" s="73" t="str">
        <f>IF(AND(AB116=0,AB117=0),"",IF(ISERROR(AB117/AB116),"Introduzca Meta",+AB117/AB116))</f>
        <v/>
      </c>
      <c r="AD116" s="17"/>
      <c r="AE116" s="73" t="str">
        <f>IF(AND(AD116=0,AD117=0),"",IF(ISERROR(AD117/AD116),"Introduzca Meta",+AD117/AD116))</f>
        <v/>
      </c>
      <c r="AF116" s="17"/>
      <c r="AG116" s="73" t="str">
        <f>IF(AND(AF116=0,AF117=0),"",IF(ISERROR(AF117/AF116),"Introduzca Meta",+AF117/AF116))</f>
        <v/>
      </c>
      <c r="AH116" s="18"/>
      <c r="AI116" s="73" t="str">
        <f>IF(AND(AH116=0,AH117=0),"",IF(ISERROR(AH117/AH116),"Introduzca Meta",+AH117/AH116))</f>
        <v/>
      </c>
      <c r="AJ116" s="19">
        <f t="shared" si="186"/>
        <v>0</v>
      </c>
      <c r="AK116" s="77" t="str">
        <f t="shared" ref="AK116" si="188">IF(AJ117=0,"",IF(ISERROR(AJ117/AJ116),"Introduzca Meta",+AJ117/AJ116))</f>
        <v/>
      </c>
      <c r="AL116" s="79" t="str">
        <f t="shared" ref="AL116" si="189">IF(AJ116=0," ",IF(AJ116=AJ117,0,3))</f>
        <v xml:space="preserve"> </v>
      </c>
      <c r="AM116" s="69" t="str">
        <f>IF(AK117=0,"",IF(ISERROR(AK117/AK116),"Introduzca Meta",+AK117/AK116))</f>
        <v/>
      </c>
      <c r="AN116" s="70"/>
      <c r="AO116" s="71"/>
      <c r="AP116" s="72">
        <f t="shared" ref="AP116" si="190">IFERROR(F116-AO116," ")</f>
        <v>0</v>
      </c>
      <c r="AQ116" s="70"/>
      <c r="AR116" s="75"/>
      <c r="AS116" s="42"/>
    </row>
    <row r="117" spans="1:45" s="49" customFormat="1" ht="26.1" customHeight="1" x14ac:dyDescent="0.25">
      <c r="A117" s="15"/>
      <c r="B117" s="33"/>
      <c r="C117" s="81"/>
      <c r="D117" s="83"/>
      <c r="E117" s="85"/>
      <c r="F117" s="87"/>
      <c r="G117" s="89"/>
      <c r="H117" s="90"/>
      <c r="I117" s="91"/>
      <c r="J117" s="91"/>
      <c r="K117" s="20" t="s">
        <v>1</v>
      </c>
      <c r="L117" s="21">
        <v>0</v>
      </c>
      <c r="M117" s="92"/>
      <c r="N117" s="21">
        <v>0</v>
      </c>
      <c r="O117" s="74"/>
      <c r="P117" s="21">
        <v>0</v>
      </c>
      <c r="Q117" s="74"/>
      <c r="R117" s="22">
        <v>0</v>
      </c>
      <c r="S117" s="74"/>
      <c r="T117" s="22">
        <v>0</v>
      </c>
      <c r="U117" s="74"/>
      <c r="V117" s="21">
        <v>0</v>
      </c>
      <c r="W117" s="74"/>
      <c r="X117" s="21">
        <v>0</v>
      </c>
      <c r="Y117" s="74"/>
      <c r="Z117" s="21">
        <v>0</v>
      </c>
      <c r="AA117" s="74"/>
      <c r="AB117" s="22">
        <v>0</v>
      </c>
      <c r="AC117" s="74"/>
      <c r="AD117" s="22">
        <v>0</v>
      </c>
      <c r="AE117" s="74"/>
      <c r="AF117" s="22">
        <v>0</v>
      </c>
      <c r="AG117" s="74"/>
      <c r="AH117" s="22">
        <v>0</v>
      </c>
      <c r="AI117" s="74"/>
      <c r="AJ117" s="19">
        <f t="shared" si="186"/>
        <v>0</v>
      </c>
      <c r="AK117" s="78"/>
      <c r="AL117" s="80"/>
      <c r="AM117" s="69"/>
      <c r="AN117" s="70"/>
      <c r="AO117" s="71"/>
      <c r="AP117" s="72"/>
      <c r="AQ117" s="70"/>
      <c r="AR117" s="76"/>
      <c r="AS117" s="43"/>
    </row>
    <row r="118" spans="1:45" s="49" customFormat="1" ht="26.25" customHeight="1" x14ac:dyDescent="0.25">
      <c r="A118" s="15"/>
      <c r="B118" s="33"/>
      <c r="C118" s="81"/>
      <c r="D118" s="82"/>
      <c r="E118" s="84"/>
      <c r="F118" s="86"/>
      <c r="G118" s="88"/>
      <c r="H118" s="90">
        <f t="shared" ref="H118" si="191">IFERROR(F118/$K$9,0)</f>
        <v>0</v>
      </c>
      <c r="I118" s="91"/>
      <c r="J118" s="91"/>
      <c r="K118" s="16" t="s">
        <v>0</v>
      </c>
      <c r="L118" s="17"/>
      <c r="M118" s="92" t="str">
        <f>IF(AND(L118=0,L119=0),"",IF(ISERROR(L119/L118),"Introduzca Meta",+L119/L118))</f>
        <v/>
      </c>
      <c r="N118" s="17"/>
      <c r="O118" s="73" t="str">
        <f>IF(AND(N118=0,N119=0),"",IF(ISERROR(N119/N118),"Introduzca Meta",+N119/N118))</f>
        <v/>
      </c>
      <c r="P118" s="17"/>
      <c r="Q118" s="73" t="str">
        <f>IF(AND(P118=0,P119=0),"",IF(ISERROR(P119/P118),"Introduzca Meta",+P119/P118))</f>
        <v/>
      </c>
      <c r="R118" s="18"/>
      <c r="S118" s="73" t="str">
        <f>IF(AND(R118=0,R119=0),"",IF(ISERROR(R119/R118),"Introduzca Meta",+R119/R118))</f>
        <v/>
      </c>
      <c r="T118" s="17"/>
      <c r="U118" s="73" t="str">
        <f>IF(AND(T118=0,T119=0),"",IF(ISERROR(T119/T118),"Introduzca Meta",+T119/T118))</f>
        <v/>
      </c>
      <c r="V118" s="17"/>
      <c r="W118" s="73" t="str">
        <f>IF(AND(V118=0,V119=0),"",IF(ISERROR(V119/V118),"Introduzca Meta",+V119/V118))</f>
        <v/>
      </c>
      <c r="X118" s="17"/>
      <c r="Y118" s="73" t="str">
        <f>IF(AND(X118=0,X119=0),"",IF(ISERROR(X119/X118),"Introduzca Meta",+X119/X118))</f>
        <v/>
      </c>
      <c r="Z118" s="18"/>
      <c r="AA118" s="73" t="str">
        <f>IF(AND(Z118=0,Z119=0),"",IF(ISERROR(Z119/Z118),"Introduzca Meta",+Z119/Z118))</f>
        <v/>
      </c>
      <c r="AB118" s="17"/>
      <c r="AC118" s="73" t="str">
        <f>IF(AND(AB118=0,AB119=0),"",IF(ISERROR(AB119/AB118),"Introduzca Meta",+AB119/AB118))</f>
        <v/>
      </c>
      <c r="AD118" s="17"/>
      <c r="AE118" s="73" t="str">
        <f>IF(AND(AD118=0,AD119=0),"",IF(ISERROR(AD119/AD118),"Introduzca Meta",+AD119/AD118))</f>
        <v/>
      </c>
      <c r="AF118" s="17"/>
      <c r="AG118" s="73" t="str">
        <f>IF(AND(AF118=0,AF119=0),"",IF(ISERROR(AF119/AF118),"Introduzca Meta",+AF119/AF118))</f>
        <v/>
      </c>
      <c r="AH118" s="18"/>
      <c r="AI118" s="73" t="str">
        <f>IF(AND(AH118=0,AH119=0),"",IF(ISERROR(AH119/AH118),"Introduzca Meta",+AH119/AH118))</f>
        <v/>
      </c>
      <c r="AJ118" s="19">
        <f t="shared" si="186"/>
        <v>0</v>
      </c>
      <c r="AK118" s="77" t="str">
        <f t="shared" ref="AK118" si="192">IF(AJ119=0,"",IF(ISERROR(AJ119/AJ118),"Introduzca Meta",+AJ119/AJ118))</f>
        <v/>
      </c>
      <c r="AL118" s="79" t="str">
        <f t="shared" ref="AL118" si="193">IF(AJ118=0," ",IF(AJ118=AJ119,0,3))</f>
        <v xml:space="preserve"> </v>
      </c>
      <c r="AM118" s="69" t="str">
        <f>IF(AK119=0,"",IF(ISERROR(AK119/AK118),"Introduzca Meta",+AK119/AK118))</f>
        <v/>
      </c>
      <c r="AN118" s="70"/>
      <c r="AO118" s="71"/>
      <c r="AP118" s="72">
        <f t="shared" ref="AP118" si="194">IFERROR(F118-AO118," ")</f>
        <v>0</v>
      </c>
      <c r="AQ118" s="70"/>
      <c r="AR118" s="75"/>
      <c r="AS118" s="42"/>
    </row>
    <row r="119" spans="1:45" s="49" customFormat="1" ht="26.25" customHeight="1" x14ac:dyDescent="0.25">
      <c r="A119" s="15"/>
      <c r="B119" s="33"/>
      <c r="C119" s="81"/>
      <c r="D119" s="83"/>
      <c r="E119" s="85"/>
      <c r="F119" s="87"/>
      <c r="G119" s="89"/>
      <c r="H119" s="90"/>
      <c r="I119" s="91"/>
      <c r="J119" s="91"/>
      <c r="K119" s="20" t="s">
        <v>1</v>
      </c>
      <c r="L119" s="21">
        <v>0</v>
      </c>
      <c r="M119" s="92"/>
      <c r="N119" s="21">
        <v>0</v>
      </c>
      <c r="O119" s="74"/>
      <c r="P119" s="21">
        <v>0</v>
      </c>
      <c r="Q119" s="74"/>
      <c r="R119" s="22">
        <v>0</v>
      </c>
      <c r="S119" s="74"/>
      <c r="T119" s="22">
        <v>0</v>
      </c>
      <c r="U119" s="74"/>
      <c r="V119" s="21">
        <v>0</v>
      </c>
      <c r="W119" s="74"/>
      <c r="X119" s="21">
        <v>0</v>
      </c>
      <c r="Y119" s="74"/>
      <c r="Z119" s="21">
        <v>0</v>
      </c>
      <c r="AA119" s="74"/>
      <c r="AB119" s="22">
        <v>0</v>
      </c>
      <c r="AC119" s="74"/>
      <c r="AD119" s="22">
        <v>0</v>
      </c>
      <c r="AE119" s="74"/>
      <c r="AF119" s="22">
        <v>0</v>
      </c>
      <c r="AG119" s="74"/>
      <c r="AH119" s="22">
        <v>0</v>
      </c>
      <c r="AI119" s="74"/>
      <c r="AJ119" s="19">
        <f t="shared" si="186"/>
        <v>0</v>
      </c>
      <c r="AK119" s="78"/>
      <c r="AL119" s="80"/>
      <c r="AM119" s="69"/>
      <c r="AN119" s="70"/>
      <c r="AO119" s="71"/>
      <c r="AP119" s="72"/>
      <c r="AQ119" s="70"/>
      <c r="AR119" s="76"/>
      <c r="AS119" s="43"/>
    </row>
    <row r="120" spans="1:45" s="48" customFormat="1" ht="22.5" customHeight="1" x14ac:dyDescent="0.25">
      <c r="B120" s="35" t="s">
        <v>60</v>
      </c>
      <c r="C120" s="36"/>
      <c r="D120" s="36"/>
      <c r="E120" s="62"/>
      <c r="F120" s="36"/>
      <c r="G120" s="36"/>
      <c r="H120" s="36"/>
      <c r="I120" s="37"/>
      <c r="J120" s="37"/>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8"/>
      <c r="AP120" s="38"/>
      <c r="AQ120" s="36"/>
      <c r="AR120" s="36"/>
      <c r="AS120" s="36"/>
    </row>
    <row r="121" spans="1:45" s="49" customFormat="1" ht="26.25" customHeight="1" x14ac:dyDescent="0.25">
      <c r="B121" s="32"/>
      <c r="C121" s="93" t="s">
        <v>142</v>
      </c>
      <c r="D121" s="118" t="s">
        <v>143</v>
      </c>
      <c r="E121" s="119">
        <v>500</v>
      </c>
      <c r="F121" s="86">
        <v>23230500</v>
      </c>
      <c r="G121" s="98" t="s">
        <v>117</v>
      </c>
      <c r="H121" s="90">
        <f>IFERROR(F121/$K$9,0)</f>
        <v>3.4544757452039006E-2</v>
      </c>
      <c r="I121" s="91"/>
      <c r="J121" s="91"/>
      <c r="K121" s="16" t="s">
        <v>0</v>
      </c>
      <c r="L121" s="17"/>
      <c r="M121" s="92" t="str">
        <f>IF(AND(L121=0,L122=0),"",IF(ISERROR(L122/L121),"Introduzca Meta",+L122/L121))</f>
        <v/>
      </c>
      <c r="N121" s="17"/>
      <c r="O121" s="73" t="str">
        <f>IF(AND(N121=0,N122=0),"",IF(ISERROR(N122/N121),"Introduzca Meta",+N122/N121))</f>
        <v/>
      </c>
      <c r="P121" s="17"/>
      <c r="Q121" s="73" t="str">
        <f>IF(AND(P121=0,P122=0),"",IF(ISERROR(P122/P121),"Introduzca Meta",+P122/P121))</f>
        <v/>
      </c>
      <c r="R121" s="18"/>
      <c r="S121" s="73" t="str">
        <f>IF(AND(R121=0,R122=0),"",IF(ISERROR(R122/R121),"Introduzca Meta",+R122/R121))</f>
        <v/>
      </c>
      <c r="T121" s="17"/>
      <c r="U121" s="73" t="str">
        <f>IF(AND(T121=0,T122=0),"",IF(ISERROR(T122/T121),"Introduzca Meta",+T122/T121))</f>
        <v/>
      </c>
      <c r="V121" s="17"/>
      <c r="W121" s="73" t="str">
        <f>IF(AND(V121=0,V122=0),"",IF(ISERROR(V122/V121),"Introduzca Meta",+V122/V121))</f>
        <v/>
      </c>
      <c r="X121" s="17"/>
      <c r="Y121" s="73" t="str">
        <f>IF(AND(X121=0,X122=0),"",IF(ISERROR(X122/X121),"Introduzca Meta",+X122/X121))</f>
        <v/>
      </c>
      <c r="Z121" s="18"/>
      <c r="AA121" s="73" t="str">
        <f>IF(AND(Z121=0,Z122=0),"",IF(ISERROR(Z122/Z121),"Introduzca Meta",+Z122/Z121))</f>
        <v/>
      </c>
      <c r="AB121" s="17"/>
      <c r="AC121" s="73" t="str">
        <f>IF(AND(AB121=0,AB122=0),"",IF(ISERROR(AB122/AB121),"Introduzca Meta",+AB122/AB121))</f>
        <v/>
      </c>
      <c r="AD121" s="17"/>
      <c r="AE121" s="73" t="str">
        <f>IF(AND(AD121=0,AD122=0),"",IF(ISERROR(AD122/AD121),"Introduzca Meta",+AD122/AD121))</f>
        <v/>
      </c>
      <c r="AF121" s="17"/>
      <c r="AG121" s="73" t="str">
        <f>IF(AND(AF121=0,AF122=0),"",IF(ISERROR(AF122/AF121),"Introduzca Meta",+AF122/AF121))</f>
        <v/>
      </c>
      <c r="AH121" s="18"/>
      <c r="AI121" s="73" t="str">
        <f>IF(AND(AH121=0,AH122=0),"",IF(ISERROR(AH122/AH121),"Introduzca Meta",+AH122/AH121))</f>
        <v/>
      </c>
      <c r="AJ121" s="19">
        <f>L121+N121+P121+R121+T121+V121+X121+Z121+AB121+AD121+AF121+AH121</f>
        <v>0</v>
      </c>
      <c r="AK121" s="77" t="str">
        <f t="shared" ref="AK121" si="195">IF(AJ122=0,"",IF(ISERROR(AJ122/AJ121),"Introduzca Meta",+AJ122/AJ121))</f>
        <v/>
      </c>
      <c r="AL121" s="79" t="str">
        <f t="shared" ref="AL121" si="196">IF(AJ121=0," ",IF(AJ121=AJ122,0,3))</f>
        <v xml:space="preserve"> </v>
      </c>
      <c r="AM121" s="69" t="str">
        <f>IF(AK122=0,"",IF(ISERROR(AK122/AK121),"Introduzca Meta",+AK122/AK121))</f>
        <v/>
      </c>
      <c r="AN121" s="70"/>
      <c r="AO121" s="71"/>
      <c r="AP121" s="72">
        <f t="shared" ref="AP121" si="197">IFERROR(F121-AO121," ")</f>
        <v>23230500</v>
      </c>
      <c r="AQ121" s="70"/>
      <c r="AR121" s="108"/>
      <c r="AS121" s="44"/>
    </row>
    <row r="122" spans="1:45" s="49" customFormat="1" ht="26.25" customHeight="1" x14ac:dyDescent="0.25">
      <c r="A122" s="15"/>
      <c r="B122" s="33"/>
      <c r="C122" s="94"/>
      <c r="D122" s="96"/>
      <c r="E122" s="85"/>
      <c r="F122" s="87"/>
      <c r="G122" s="99"/>
      <c r="H122" s="90"/>
      <c r="I122" s="91"/>
      <c r="J122" s="91"/>
      <c r="K122" s="20" t="s">
        <v>1</v>
      </c>
      <c r="L122" s="21"/>
      <c r="M122" s="92"/>
      <c r="N122" s="21"/>
      <c r="O122" s="74"/>
      <c r="P122" s="21">
        <v>0</v>
      </c>
      <c r="Q122" s="74"/>
      <c r="R122" s="22"/>
      <c r="S122" s="74"/>
      <c r="T122" s="22">
        <v>0</v>
      </c>
      <c r="U122" s="74"/>
      <c r="V122" s="21"/>
      <c r="W122" s="74"/>
      <c r="X122" s="21">
        <v>0</v>
      </c>
      <c r="Y122" s="74"/>
      <c r="Z122" s="21">
        <v>0</v>
      </c>
      <c r="AA122" s="74"/>
      <c r="AB122" s="22">
        <v>0</v>
      </c>
      <c r="AC122" s="74"/>
      <c r="AD122" s="22">
        <v>0</v>
      </c>
      <c r="AE122" s="74"/>
      <c r="AF122" s="22">
        <v>0</v>
      </c>
      <c r="AG122" s="74"/>
      <c r="AH122" s="22">
        <v>0</v>
      </c>
      <c r="AI122" s="74"/>
      <c r="AJ122" s="19">
        <f t="shared" ref="AJ122:AJ126" si="198">L122+N122+P122+R122+T122+V122+X122+Z122+AB122+AD122+AF122+AH122</f>
        <v>0</v>
      </c>
      <c r="AK122" s="78"/>
      <c r="AL122" s="80"/>
      <c r="AM122" s="69"/>
      <c r="AN122" s="70"/>
      <c r="AO122" s="71"/>
      <c r="AP122" s="72"/>
      <c r="AQ122" s="70"/>
      <c r="AR122" s="76"/>
      <c r="AS122" s="43"/>
    </row>
    <row r="123" spans="1:45" s="49" customFormat="1" ht="26.25" customHeight="1" x14ac:dyDescent="0.25">
      <c r="A123" s="15"/>
      <c r="B123" s="33"/>
      <c r="C123" s="93" t="s">
        <v>144</v>
      </c>
      <c r="D123" s="95" t="s">
        <v>143</v>
      </c>
      <c r="E123" s="84">
        <v>4562.5</v>
      </c>
      <c r="F123" s="97">
        <v>211978312.5</v>
      </c>
      <c r="G123" s="98" t="s">
        <v>117</v>
      </c>
      <c r="H123" s="90">
        <f t="shared" ref="H123" si="199">IFERROR(F123/$K$9,0)</f>
        <v>0.31522091174985589</v>
      </c>
      <c r="I123" s="91"/>
      <c r="J123" s="91"/>
      <c r="K123" s="16" t="s">
        <v>0</v>
      </c>
      <c r="L123" s="17"/>
      <c r="M123" s="92" t="str">
        <f>IF(AND(L123=0,L124=0),"",IF(ISERROR(L124/L123),"Introduzca Meta",+L124/L123))</f>
        <v/>
      </c>
      <c r="N123" s="17"/>
      <c r="O123" s="73" t="str">
        <f>IF(AND(N123=0,N124=0),"",IF(ISERROR(N124/N123),"Introduzca Meta",+N124/N123))</f>
        <v/>
      </c>
      <c r="P123" s="17"/>
      <c r="Q123" s="73" t="str">
        <f>IF(AND(P123=0,P124=0),"",IF(ISERROR(P124/P123),"Introduzca Meta",+P124/P123))</f>
        <v/>
      </c>
      <c r="R123" s="18"/>
      <c r="S123" s="73" t="str">
        <f>IF(AND(R123=0,R124=0),"",IF(ISERROR(R124/R123),"Introduzca Meta",+R124/R123))</f>
        <v/>
      </c>
      <c r="T123" s="17"/>
      <c r="U123" s="73" t="str">
        <f>IF(AND(T123=0,T124=0),"",IF(ISERROR(T124/T123),"Introduzca Meta",+T124/T123))</f>
        <v/>
      </c>
      <c r="V123" s="17"/>
      <c r="W123" s="73" t="str">
        <f>IF(AND(V123=0,V124=0),"",IF(ISERROR(V124/V123),"Introduzca Meta",+V124/V123))</f>
        <v/>
      </c>
      <c r="X123" s="17"/>
      <c r="Y123" s="73" t="str">
        <f>IF(AND(X123=0,X124=0),"",IF(ISERROR(X124/X123),"Introduzca Meta",+X124/X123))</f>
        <v/>
      </c>
      <c r="Z123" s="18"/>
      <c r="AA123" s="73" t="str">
        <f>IF(AND(Z123=0,Z124=0),"",IF(ISERROR(Z124/Z123),"Introduzca Meta",+Z124/Z123))</f>
        <v/>
      </c>
      <c r="AB123" s="17"/>
      <c r="AC123" s="73" t="str">
        <f>IF(AND(AB123=0,AB124=0),"",IF(ISERROR(AB124/AB123),"Introduzca Meta",+AB124/AB123))</f>
        <v/>
      </c>
      <c r="AD123" s="17"/>
      <c r="AE123" s="73" t="str">
        <f>IF(AND(AD123=0,AD124=0),"",IF(ISERROR(AD124/AD123),"Introduzca Meta",+AD124/AD123))</f>
        <v/>
      </c>
      <c r="AF123" s="17"/>
      <c r="AG123" s="73" t="str">
        <f>IF(AND(AF123=0,AF124=0),"",IF(ISERROR(AF124/AF123),"Introduzca Meta",+AF124/AF123))</f>
        <v/>
      </c>
      <c r="AH123" s="18"/>
      <c r="AI123" s="73" t="str">
        <f>IF(AND(AH123=0,AH124=0),"",IF(ISERROR(AH124/AH123),"Introduzca Meta",+AH124/AH123))</f>
        <v/>
      </c>
      <c r="AJ123" s="19">
        <f t="shared" si="198"/>
        <v>0</v>
      </c>
      <c r="AK123" s="77" t="str">
        <f t="shared" ref="AK123" si="200">IF(AJ124=0,"",IF(ISERROR(AJ124/AJ123),"Introduzca Meta",+AJ124/AJ123))</f>
        <v/>
      </c>
      <c r="AL123" s="79" t="str">
        <f t="shared" ref="AL123" si="201">IF(AJ123=0," ",IF(AJ123=AJ124,0,3))</f>
        <v xml:space="preserve"> </v>
      </c>
      <c r="AM123" s="69" t="str">
        <f>IF(AK124=0,"",IF(ISERROR(AK124/AK123),"Introduzca Meta",+AK124/AK123))</f>
        <v/>
      </c>
      <c r="AN123" s="70"/>
      <c r="AO123" s="71"/>
      <c r="AP123" s="72">
        <f t="shared" ref="AP123" si="202">IFERROR(F123-AO123," ")</f>
        <v>211978312.5</v>
      </c>
      <c r="AQ123" s="70"/>
      <c r="AR123" s="75"/>
      <c r="AS123" s="42"/>
    </row>
    <row r="124" spans="1:45" s="49" customFormat="1" ht="26.1" customHeight="1" x14ac:dyDescent="0.25">
      <c r="A124" s="15"/>
      <c r="B124" s="33"/>
      <c r="C124" s="94"/>
      <c r="D124" s="96"/>
      <c r="E124" s="85"/>
      <c r="F124" s="87"/>
      <c r="G124" s="99"/>
      <c r="H124" s="90"/>
      <c r="I124" s="91"/>
      <c r="J124" s="91"/>
      <c r="K124" s="20" t="s">
        <v>1</v>
      </c>
      <c r="L124" s="21">
        <v>0</v>
      </c>
      <c r="M124" s="92"/>
      <c r="N124" s="21">
        <v>0</v>
      </c>
      <c r="O124" s="74"/>
      <c r="P124" s="21">
        <v>0</v>
      </c>
      <c r="Q124" s="74"/>
      <c r="R124" s="22">
        <v>0</v>
      </c>
      <c r="S124" s="74"/>
      <c r="T124" s="22">
        <v>0</v>
      </c>
      <c r="U124" s="74"/>
      <c r="V124" s="21">
        <v>0</v>
      </c>
      <c r="W124" s="74"/>
      <c r="X124" s="21">
        <v>0</v>
      </c>
      <c r="Y124" s="74"/>
      <c r="Z124" s="21">
        <v>0</v>
      </c>
      <c r="AA124" s="74"/>
      <c r="AB124" s="22">
        <v>0</v>
      </c>
      <c r="AC124" s="74"/>
      <c r="AD124" s="22">
        <v>0</v>
      </c>
      <c r="AE124" s="74"/>
      <c r="AF124" s="22">
        <v>0</v>
      </c>
      <c r="AG124" s="74"/>
      <c r="AH124" s="22">
        <v>0</v>
      </c>
      <c r="AI124" s="74"/>
      <c r="AJ124" s="19">
        <f t="shared" si="198"/>
        <v>0</v>
      </c>
      <c r="AK124" s="78"/>
      <c r="AL124" s="80"/>
      <c r="AM124" s="69"/>
      <c r="AN124" s="70"/>
      <c r="AO124" s="71"/>
      <c r="AP124" s="72"/>
      <c r="AQ124" s="70"/>
      <c r="AR124" s="76"/>
      <c r="AS124" s="43"/>
    </row>
    <row r="125" spans="1:45" s="49" customFormat="1" ht="26.25" customHeight="1" x14ac:dyDescent="0.25">
      <c r="A125" s="15"/>
      <c r="B125" s="33"/>
      <c r="C125" s="93" t="s">
        <v>145</v>
      </c>
      <c r="D125" s="95" t="s">
        <v>143</v>
      </c>
      <c r="E125" s="84">
        <v>600</v>
      </c>
      <c r="F125" s="97">
        <v>27876600</v>
      </c>
      <c r="G125" s="98" t="s">
        <v>117</v>
      </c>
      <c r="H125" s="90">
        <f t="shared" ref="H125" si="203">IFERROR(F125/$K$9,0)</f>
        <v>4.1453708942446807E-2</v>
      </c>
      <c r="I125" s="91"/>
      <c r="J125" s="91"/>
      <c r="K125" s="16" t="s">
        <v>0</v>
      </c>
      <c r="L125" s="17"/>
      <c r="M125" s="92" t="str">
        <f>IF(AND(L125=0,L126=0),"",IF(ISERROR(L126/L125),"Introduzca Meta",+L126/L125))</f>
        <v/>
      </c>
      <c r="N125" s="17"/>
      <c r="O125" s="73" t="str">
        <f>IF(AND(N125=0,N126=0),"",IF(ISERROR(N126/N125),"Introduzca Meta",+N126/N125))</f>
        <v/>
      </c>
      <c r="P125" s="17"/>
      <c r="Q125" s="73" t="str">
        <f>IF(AND(P125=0,P126=0),"",IF(ISERROR(P126/P125),"Introduzca Meta",+P126/P125))</f>
        <v/>
      </c>
      <c r="R125" s="18"/>
      <c r="S125" s="73" t="str">
        <f>IF(AND(R125=0,R126=0),"",IF(ISERROR(R126/R125),"Introduzca Meta",+R126/R125))</f>
        <v/>
      </c>
      <c r="T125" s="17"/>
      <c r="U125" s="73" t="str">
        <f>IF(AND(T125=0,T126=0),"",IF(ISERROR(T126/T125),"Introduzca Meta",+T126/T125))</f>
        <v/>
      </c>
      <c r="V125" s="17"/>
      <c r="W125" s="73" t="str">
        <f>IF(AND(V125=0,V126=0),"",IF(ISERROR(V126/V125),"Introduzca Meta",+V126/V125))</f>
        <v/>
      </c>
      <c r="X125" s="17"/>
      <c r="Y125" s="73" t="str">
        <f>IF(AND(X125=0,X126=0),"",IF(ISERROR(X126/X125),"Introduzca Meta",+X126/X125))</f>
        <v/>
      </c>
      <c r="Z125" s="18"/>
      <c r="AA125" s="73" t="str">
        <f>IF(AND(Z125=0,Z126=0),"",IF(ISERROR(Z126/Z125),"Introduzca Meta",+Z126/Z125))</f>
        <v/>
      </c>
      <c r="AB125" s="17"/>
      <c r="AC125" s="73" t="str">
        <f>IF(AND(AB125=0,AB126=0),"",IF(ISERROR(AB126/AB125),"Introduzca Meta",+AB126/AB125))</f>
        <v/>
      </c>
      <c r="AD125" s="17"/>
      <c r="AE125" s="73" t="str">
        <f>IF(AND(AD125=0,AD126=0),"",IF(ISERROR(AD126/AD125),"Introduzca Meta",+AD126/AD125))</f>
        <v/>
      </c>
      <c r="AF125" s="17"/>
      <c r="AG125" s="73" t="str">
        <f>IF(AND(AF125=0,AF126=0),"",IF(ISERROR(AF126/AF125),"Introduzca Meta",+AF126/AF125))</f>
        <v/>
      </c>
      <c r="AH125" s="18"/>
      <c r="AI125" s="73" t="str">
        <f>IF(AND(AH125=0,AH126=0),"",IF(ISERROR(AH126/AH125),"Introduzca Meta",+AH126/AH125))</f>
        <v/>
      </c>
      <c r="AJ125" s="19">
        <f t="shared" si="198"/>
        <v>0</v>
      </c>
      <c r="AK125" s="77" t="str">
        <f t="shared" ref="AK125" si="204">IF(AJ126=0,"",IF(ISERROR(AJ126/AJ125),"Introduzca Meta",+AJ126/AJ125))</f>
        <v/>
      </c>
      <c r="AL125" s="79" t="str">
        <f t="shared" ref="AL125" si="205">IF(AJ125=0," ",IF(AJ125=AJ126,0,3))</f>
        <v xml:space="preserve"> </v>
      </c>
      <c r="AM125" s="69" t="str">
        <f>IF(AK126=0,"",IF(ISERROR(AK126/AK125),"Introduzca Meta",+AK126/AK125))</f>
        <v/>
      </c>
      <c r="AN125" s="70"/>
      <c r="AO125" s="71"/>
      <c r="AP125" s="72">
        <f t="shared" ref="AP125" si="206">IFERROR(F125-AO125," ")</f>
        <v>27876600</v>
      </c>
      <c r="AQ125" s="70"/>
      <c r="AR125" s="75"/>
      <c r="AS125" s="42"/>
    </row>
    <row r="126" spans="1:45" s="49" customFormat="1" ht="26.25" customHeight="1" x14ac:dyDescent="0.25">
      <c r="A126" s="15"/>
      <c r="B126" s="33"/>
      <c r="C126" s="94"/>
      <c r="D126" s="100"/>
      <c r="E126" s="101"/>
      <c r="F126" s="102"/>
      <c r="G126" s="99"/>
      <c r="H126" s="90"/>
      <c r="I126" s="91"/>
      <c r="J126" s="91"/>
      <c r="K126" s="20" t="s">
        <v>1</v>
      </c>
      <c r="L126" s="21">
        <v>0</v>
      </c>
      <c r="M126" s="92"/>
      <c r="N126" s="21">
        <v>0</v>
      </c>
      <c r="O126" s="74"/>
      <c r="P126" s="21">
        <v>0</v>
      </c>
      <c r="Q126" s="74"/>
      <c r="R126" s="22">
        <v>0</v>
      </c>
      <c r="S126" s="74"/>
      <c r="T126" s="22">
        <v>0</v>
      </c>
      <c r="U126" s="74"/>
      <c r="V126" s="21">
        <v>0</v>
      </c>
      <c r="W126" s="74"/>
      <c r="X126" s="21">
        <v>0</v>
      </c>
      <c r="Y126" s="74"/>
      <c r="Z126" s="21">
        <v>0</v>
      </c>
      <c r="AA126" s="74"/>
      <c r="AB126" s="22">
        <v>0</v>
      </c>
      <c r="AC126" s="74"/>
      <c r="AD126" s="22">
        <v>0</v>
      </c>
      <c r="AE126" s="74"/>
      <c r="AF126" s="22">
        <v>0</v>
      </c>
      <c r="AG126" s="74"/>
      <c r="AH126" s="22">
        <v>0</v>
      </c>
      <c r="AI126" s="74"/>
      <c r="AJ126" s="19">
        <f t="shared" si="198"/>
        <v>0</v>
      </c>
      <c r="AK126" s="78"/>
      <c r="AL126" s="80"/>
      <c r="AM126" s="69"/>
      <c r="AN126" s="70"/>
      <c r="AO126" s="71"/>
      <c r="AP126" s="72"/>
      <c r="AQ126" s="70"/>
      <c r="AR126" s="76"/>
      <c r="AS126" s="43"/>
    </row>
    <row r="127" spans="1:45" s="48" customFormat="1" ht="24" customHeight="1" x14ac:dyDescent="0.25">
      <c r="B127" s="220" t="s">
        <v>44</v>
      </c>
      <c r="C127" s="197"/>
      <c r="D127" s="39"/>
      <c r="E127" s="61"/>
      <c r="F127" s="39"/>
      <c r="G127" s="39"/>
      <c r="H127" s="39"/>
      <c r="I127" s="40"/>
      <c r="J127" s="40"/>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row>
    <row r="128" spans="1:45" s="49" customFormat="1" ht="26.25" customHeight="1" x14ac:dyDescent="0.25">
      <c r="B128" s="221" t="s">
        <v>47</v>
      </c>
      <c r="C128" s="93" t="s">
        <v>152</v>
      </c>
      <c r="D128" s="118" t="s">
        <v>70</v>
      </c>
      <c r="E128" s="206">
        <v>12</v>
      </c>
      <c r="F128" s="109" t="s">
        <v>71</v>
      </c>
      <c r="G128" s="109" t="s">
        <v>71</v>
      </c>
      <c r="H128" s="90">
        <f t="shared" ref="H128" si="207">IFERROR(F128/$K$9,0)</f>
        <v>0</v>
      </c>
      <c r="I128" s="121" t="s">
        <v>179</v>
      </c>
      <c r="J128" s="121" t="s">
        <v>180</v>
      </c>
      <c r="K128" s="16" t="s">
        <v>0</v>
      </c>
      <c r="L128" s="17"/>
      <c r="M128" s="92" t="str">
        <f>IF(AND(L128=0,L129=0),"",IF(ISERROR(L129/L128),"Introduzca Meta",+L129/L128))</f>
        <v/>
      </c>
      <c r="N128" s="17"/>
      <c r="O128" s="73" t="str">
        <f>IF(AND(N128=0,N129=0),"",IF(ISERROR(N129/N128),"Introduzca Meta",+N129/N128))</f>
        <v/>
      </c>
      <c r="P128" s="17"/>
      <c r="Q128" s="73" t="str">
        <f>IF(AND(P128=0,P129=0),"",IF(ISERROR(P129/P128),"Introduzca Meta",+P129/P128))</f>
        <v/>
      </c>
      <c r="R128" s="18"/>
      <c r="S128" s="73" t="str">
        <f>IF(AND(R128=0,R129=0),"",IF(ISERROR(R129/R128),"Introduzca Meta",+R129/R128))</f>
        <v/>
      </c>
      <c r="T128" s="17"/>
      <c r="U128" s="73" t="str">
        <f>IF(AND(T128=0,T129=0),"",IF(ISERROR(T129/T128),"Introduzca Meta",+T129/T128))</f>
        <v/>
      </c>
      <c r="V128" s="17"/>
      <c r="W128" s="73" t="str">
        <f>IF(AND(V128=0,V129=0),"",IF(ISERROR(V129/V128),"Introduzca Meta",+V129/V128))</f>
        <v/>
      </c>
      <c r="X128" s="17">
        <v>1</v>
      </c>
      <c r="Y128" s="73">
        <f>IF(AND(X128=0,X129=0),"",IF(ISERROR(X129/X128),"Introduzca Meta",+X129/X128))</f>
        <v>1</v>
      </c>
      <c r="Z128" s="18"/>
      <c r="AA128" s="73" t="str">
        <f>IF(AND(Z128=0,Z129=0),"",IF(ISERROR(Z129/Z128),"Introduzca Meta",+Z129/Z128))</f>
        <v/>
      </c>
      <c r="AB128" s="17"/>
      <c r="AC128" s="73" t="str">
        <f>IF(AND(AB128=0,AB129=0),"",IF(ISERROR(AB129/AB128),"Introduzca Meta",+AB129/AB128))</f>
        <v/>
      </c>
      <c r="AD128" s="17"/>
      <c r="AE128" s="73" t="str">
        <f>IF(AND(AD128=0,AD129=0),"",IF(ISERROR(AD129/AD128),"Introduzca Meta",+AD129/AD128))</f>
        <v/>
      </c>
      <c r="AF128" s="17"/>
      <c r="AG128" s="73" t="str">
        <f>IF(AND(AF128=0,AF129=0),"",IF(ISERROR(AF129/AF128),"Introduzca Meta",+AF129/AF128))</f>
        <v/>
      </c>
      <c r="AH128" s="18"/>
      <c r="AI128" s="73" t="str">
        <f>IF(AND(AH128=0,AH129=0),"",IF(ISERROR(AH129/AH128),"Introduzca Meta",+AH129/AH128))</f>
        <v/>
      </c>
      <c r="AJ128" s="19">
        <f>L128+N128+P128+R128+T128+V128+X128+Z128+AB128+AD128+AF128+AH128</f>
        <v>1</v>
      </c>
      <c r="AK128" s="77">
        <f t="shared" ref="AK128" si="208">IF(AJ129=0,"",IF(ISERROR(AJ129/AJ128),"Introduzca Meta",+AJ129/AJ128))</f>
        <v>1</v>
      </c>
      <c r="AL128" s="79">
        <f t="shared" ref="AL128" si="209">IF(AJ128=0," ",IF(AJ128=AJ129,0,3))</f>
        <v>0</v>
      </c>
      <c r="AM128" s="69" t="str">
        <f>IF(AK129=0,"",IF(ISERROR(AK129/AK128),"Introduzca Meta",+AK129/AK128))</f>
        <v/>
      </c>
      <c r="AN128" s="70"/>
      <c r="AO128" s="71"/>
      <c r="AP128" s="72" t="str">
        <f t="shared" ref="AP128:AP130" si="210">IFERROR(F128-AO128," ")</f>
        <v xml:space="preserve"> </v>
      </c>
      <c r="AQ128" s="109" t="s">
        <v>154</v>
      </c>
      <c r="AR128" s="108" t="s">
        <v>176</v>
      </c>
      <c r="AS128" s="44"/>
    </row>
    <row r="129" spans="1:45" s="49" customFormat="1" ht="26.25" customHeight="1" x14ac:dyDescent="0.25">
      <c r="A129" s="15"/>
      <c r="B129" s="222"/>
      <c r="C129" s="94"/>
      <c r="D129" s="100"/>
      <c r="E129" s="207"/>
      <c r="F129" s="151"/>
      <c r="G129" s="151"/>
      <c r="H129" s="90"/>
      <c r="I129" s="131"/>
      <c r="J129" s="131"/>
      <c r="K129" s="20" t="s">
        <v>1</v>
      </c>
      <c r="L129" s="21"/>
      <c r="M129" s="92"/>
      <c r="N129" s="21"/>
      <c r="O129" s="74"/>
      <c r="P129" s="21">
        <v>0</v>
      </c>
      <c r="Q129" s="74"/>
      <c r="R129" s="22"/>
      <c r="S129" s="74"/>
      <c r="T129" s="22">
        <v>0</v>
      </c>
      <c r="U129" s="74"/>
      <c r="V129" s="21"/>
      <c r="W129" s="74"/>
      <c r="X129" s="21">
        <v>1</v>
      </c>
      <c r="Y129" s="74"/>
      <c r="Z129" s="21">
        <v>0</v>
      </c>
      <c r="AA129" s="74"/>
      <c r="AB129" s="22">
        <v>0</v>
      </c>
      <c r="AC129" s="74"/>
      <c r="AD129" s="22">
        <v>0</v>
      </c>
      <c r="AE129" s="74"/>
      <c r="AF129" s="22">
        <v>0</v>
      </c>
      <c r="AG129" s="74"/>
      <c r="AH129" s="22">
        <v>0</v>
      </c>
      <c r="AI129" s="74"/>
      <c r="AJ129" s="19">
        <f t="shared" ref="AJ129" si="211">L129+N129+P129+R129+T129+V129+X129+Z129+AB129+AD129+AF129+AH129</f>
        <v>1</v>
      </c>
      <c r="AK129" s="78"/>
      <c r="AL129" s="80"/>
      <c r="AM129" s="69"/>
      <c r="AN129" s="70"/>
      <c r="AO129" s="71"/>
      <c r="AP129" s="72"/>
      <c r="AQ129" s="151"/>
      <c r="AR129" s="76"/>
      <c r="AS129" s="43"/>
    </row>
    <row r="130" spans="1:45" s="49" customFormat="1" ht="26.25" customHeight="1" x14ac:dyDescent="0.25">
      <c r="A130" s="15"/>
      <c r="B130" s="222"/>
      <c r="C130" s="93" t="s">
        <v>153</v>
      </c>
      <c r="D130" s="118" t="s">
        <v>70</v>
      </c>
      <c r="E130" s="206">
        <v>0</v>
      </c>
      <c r="F130" s="109" t="s">
        <v>71</v>
      </c>
      <c r="G130" s="109" t="s">
        <v>71</v>
      </c>
      <c r="H130" s="90">
        <f t="shared" ref="H130" si="212">IFERROR(F130/$K$9,0)</f>
        <v>0</v>
      </c>
      <c r="I130" s="121" t="s">
        <v>177</v>
      </c>
      <c r="J130" s="121" t="s">
        <v>177</v>
      </c>
      <c r="K130" s="16" t="s">
        <v>0</v>
      </c>
      <c r="L130" s="17"/>
      <c r="M130" s="92" t="str">
        <f>IF(AND(L130=0,L131=0),"",IF(ISERROR(L131/L130),"Introduzca Meta",+L131/L130))</f>
        <v/>
      </c>
      <c r="N130" s="17"/>
      <c r="O130" s="73" t="str">
        <f>IF(AND(N130=0,N131=0),"",IF(ISERROR(N131/N130),"Introduzca Meta",+N131/N130))</f>
        <v/>
      </c>
      <c r="P130" s="17"/>
      <c r="Q130" s="73" t="str">
        <f>IF(AND(P130=0,P131=0),"",IF(ISERROR(P131/P130),"Introduzca Meta",+P131/P130))</f>
        <v/>
      </c>
      <c r="R130" s="18"/>
      <c r="S130" s="73" t="str">
        <f>IF(AND(R130=0,R131=0),"",IF(ISERROR(R131/R130),"Introduzca Meta",+R131/R130))</f>
        <v/>
      </c>
      <c r="T130" s="17"/>
      <c r="U130" s="73" t="str">
        <f>IF(AND(T130=0,T131=0),"",IF(ISERROR(T131/T130),"Introduzca Meta",+T131/T130))</f>
        <v/>
      </c>
      <c r="V130" s="17"/>
      <c r="W130" s="73" t="str">
        <f>IF(AND(V130=0,V131=0),"",IF(ISERROR(V131/V130),"Introduzca Meta",+V131/V130))</f>
        <v/>
      </c>
      <c r="X130" s="17">
        <v>1</v>
      </c>
      <c r="Y130" s="73">
        <f>IF(AND(X130=0,X131=0),"",IF(ISERROR(X131/X130),"Introduzca Meta",+X131/X130))</f>
        <v>1</v>
      </c>
      <c r="Z130" s="18"/>
      <c r="AA130" s="73" t="str">
        <f>IF(AND(Z130=0,Z131=0),"",IF(ISERROR(Z131/Z130),"Introduzca Meta",+Z131/Z130))</f>
        <v/>
      </c>
      <c r="AB130" s="17"/>
      <c r="AC130" s="73" t="str">
        <f>IF(AND(AB130=0,AB131=0),"",IF(ISERROR(AB131/AB130),"Introduzca Meta",+AB131/AB130))</f>
        <v/>
      </c>
      <c r="AD130" s="17"/>
      <c r="AE130" s="73" t="str">
        <f>IF(AND(AD130=0,AD131=0),"",IF(ISERROR(AD131/AD130),"Introduzca Meta",+AD131/AD130))</f>
        <v/>
      </c>
      <c r="AF130" s="17">
        <v>1</v>
      </c>
      <c r="AG130" s="73">
        <f>IF(AND(AF130=0,AF131=0),"",IF(ISERROR(AF131/AF130),"Introduzca Meta",+AF131/AF130))</f>
        <v>1</v>
      </c>
      <c r="AH130" s="18"/>
      <c r="AI130" s="73" t="str">
        <f>IF(AND(AH130=0,AH131=0),"",IF(ISERROR(AH131/AH130),"Introduzca Meta",+AH131/AH130))</f>
        <v/>
      </c>
      <c r="AJ130" s="19">
        <f>L130+N130+P130+R130+T130+V130+X130+Z130+AB130+AD130+AF130+AH130</f>
        <v>2</v>
      </c>
      <c r="AK130" s="77">
        <f t="shared" ref="AK130" si="213">IF(AJ131=0,"",IF(ISERROR(AJ131/AJ130),"Introduzca Meta",+AJ131/AJ130))</f>
        <v>1</v>
      </c>
      <c r="AL130" s="79">
        <f t="shared" ref="AL130" si="214">IF(AJ130=0," ",IF(AJ130=AJ131,0,3))</f>
        <v>0</v>
      </c>
      <c r="AM130" s="69" t="str">
        <f>IF(AK131=0,"",IF(ISERROR(AK131/AK130),"Introduzca Meta",+AK131/AK130))</f>
        <v/>
      </c>
      <c r="AN130" s="70"/>
      <c r="AO130" s="71"/>
      <c r="AP130" s="72" t="str">
        <f t="shared" si="210"/>
        <v xml:space="preserve"> </v>
      </c>
      <c r="AQ130" s="70"/>
      <c r="AR130" s="108"/>
      <c r="AS130" s="44"/>
    </row>
    <row r="131" spans="1:45" s="49" customFormat="1" ht="32.25" customHeight="1" x14ac:dyDescent="0.25">
      <c r="A131" s="15"/>
      <c r="B131" s="223"/>
      <c r="C131" s="94"/>
      <c r="D131" s="96"/>
      <c r="E131" s="207"/>
      <c r="F131" s="151"/>
      <c r="G131" s="151"/>
      <c r="H131" s="90"/>
      <c r="I131" s="131"/>
      <c r="J131" s="131"/>
      <c r="K131" s="20" t="s">
        <v>1</v>
      </c>
      <c r="L131" s="21"/>
      <c r="M131" s="92"/>
      <c r="N131" s="21"/>
      <c r="O131" s="74"/>
      <c r="P131" s="21"/>
      <c r="Q131" s="74"/>
      <c r="R131" s="22"/>
      <c r="S131" s="74"/>
      <c r="T131" s="22">
        <v>0</v>
      </c>
      <c r="U131" s="74"/>
      <c r="V131" s="21"/>
      <c r="W131" s="74"/>
      <c r="X131" s="21">
        <v>1</v>
      </c>
      <c r="Y131" s="74"/>
      <c r="Z131" s="21">
        <v>0</v>
      </c>
      <c r="AA131" s="74"/>
      <c r="AB131" s="22">
        <v>0</v>
      </c>
      <c r="AC131" s="74"/>
      <c r="AD131" s="22">
        <v>0</v>
      </c>
      <c r="AE131" s="74"/>
      <c r="AF131" s="22">
        <v>1</v>
      </c>
      <c r="AG131" s="74"/>
      <c r="AH131" s="22">
        <v>0</v>
      </c>
      <c r="AI131" s="74"/>
      <c r="AJ131" s="19">
        <f t="shared" ref="AJ131" si="215">L131+N131+P131+R131+T131+V131+X131+Z131+AB131+AD131+AF131+AH131</f>
        <v>2</v>
      </c>
      <c r="AK131" s="78"/>
      <c r="AL131" s="80"/>
      <c r="AM131" s="69"/>
      <c r="AN131" s="70"/>
      <c r="AO131" s="71"/>
      <c r="AP131" s="72"/>
      <c r="AQ131" s="70"/>
      <c r="AR131" s="76"/>
      <c r="AS131" s="43"/>
    </row>
    <row r="132" spans="1:45" s="48" customFormat="1" ht="20.45" customHeight="1" x14ac:dyDescent="0.25">
      <c r="A132" s="15"/>
      <c r="B132" s="197" t="s">
        <v>45</v>
      </c>
      <c r="C132" s="197"/>
      <c r="D132" s="30"/>
      <c r="E132" s="60"/>
      <c r="F132" s="30"/>
      <c r="G132" s="30"/>
      <c r="H132" s="30"/>
      <c r="I132" s="31"/>
      <c r="J132" s="31"/>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4"/>
      <c r="AP132" s="34"/>
      <c r="AQ132" s="30"/>
      <c r="AR132" s="30"/>
      <c r="AS132" s="30"/>
    </row>
    <row r="133" spans="1:45" s="49" customFormat="1" ht="26.25" customHeight="1" x14ac:dyDescent="0.25">
      <c r="A133" s="15"/>
      <c r="B133" s="233" t="s">
        <v>46</v>
      </c>
      <c r="C133" s="93" t="s">
        <v>155</v>
      </c>
      <c r="D133" s="118" t="s">
        <v>70</v>
      </c>
      <c r="E133" s="206">
        <v>0</v>
      </c>
      <c r="F133" s="109" t="s">
        <v>71</v>
      </c>
      <c r="G133" s="109" t="s">
        <v>71</v>
      </c>
      <c r="H133" s="90">
        <f t="shared" ref="H133:H137" si="216">IFERROR(F133/$K$9,0)</f>
        <v>0</v>
      </c>
      <c r="I133" s="91"/>
      <c r="J133" s="91"/>
      <c r="K133" s="16" t="s">
        <v>0</v>
      </c>
      <c r="L133" s="17"/>
      <c r="M133" s="92" t="str">
        <f>IF(AND(L133=0,L134=0),"",IF(ISERROR(L134/L133),"Introduzca Meta",+L134/L133))</f>
        <v/>
      </c>
      <c r="N133" s="17"/>
      <c r="O133" s="73" t="str">
        <f>IF(AND(N133=0,N134=0),"",IF(ISERROR(N134/N133),"Introduzca Meta",+N134/N133))</f>
        <v/>
      </c>
      <c r="P133" s="17"/>
      <c r="Q133" s="73" t="str">
        <f>IF(AND(P133=0,P134=0),"",IF(ISERROR(P134/P133),"Introduzca Meta",+P134/P133))</f>
        <v/>
      </c>
      <c r="R133" s="18"/>
      <c r="S133" s="73" t="str">
        <f>IF(AND(R133=0,R134=0),"",IF(ISERROR(R134/R133),"Introduzca Meta",+R134/R133))</f>
        <v/>
      </c>
      <c r="T133" s="17"/>
      <c r="U133" s="73" t="str">
        <f>IF(AND(T133=0,T134=0),"",IF(ISERROR(T134/T133),"Introduzca Meta",+T134/T133))</f>
        <v/>
      </c>
      <c r="V133" s="17"/>
      <c r="W133" s="73" t="str">
        <f>IF(AND(V133=0,V134=0),"",IF(ISERROR(V134/V133),"Introduzca Meta",+V134/V133))</f>
        <v/>
      </c>
      <c r="X133" s="17"/>
      <c r="Y133" s="73" t="str">
        <f>IF(AND(X133=0,X134=0),"",IF(ISERROR(X134/X133),"Introduzca Meta",+X134/X133))</f>
        <v/>
      </c>
      <c r="Z133" s="18"/>
      <c r="AA133" s="73" t="str">
        <f>IF(AND(Z133=0,Z134=0),"",IF(ISERROR(Z134/Z133),"Introduzca Meta",+Z134/Z133))</f>
        <v/>
      </c>
      <c r="AB133" s="17"/>
      <c r="AC133" s="73" t="str">
        <f>IF(AND(AB133=0,AB134=0),"",IF(ISERROR(AB134/AB133),"Introduzca Meta",+AB134/AB133))</f>
        <v/>
      </c>
      <c r="AD133" s="17"/>
      <c r="AE133" s="73" t="str">
        <f>IF(AND(AD133=0,AD134=0),"",IF(ISERROR(AD134/AD133),"Introduzca Meta",+AD134/AD133))</f>
        <v/>
      </c>
      <c r="AF133" s="17"/>
      <c r="AG133" s="73" t="str">
        <f>IF(AND(AF133=0,AF134=0),"",IF(ISERROR(AF134/AF133),"Introduzca Meta",+AF134/AF133))</f>
        <v/>
      </c>
      <c r="AH133" s="18"/>
      <c r="AI133" s="73" t="str">
        <f>IF(AND(AH133=0,AH134=0),"",IF(ISERROR(AH134/AH133),"Introduzca Meta",+AH134/AH133))</f>
        <v/>
      </c>
      <c r="AJ133" s="19">
        <f>L133+N133+P133+R133+T133+V133+X133+Z133+AB133+AD133+AF133+AH133</f>
        <v>0</v>
      </c>
      <c r="AK133" s="77" t="str">
        <f t="shared" ref="AK133" si="217">IF(AJ134=0,"",IF(ISERROR(AJ134/AJ133),"Introduzca Meta",+AJ134/AJ133))</f>
        <v/>
      </c>
      <c r="AL133" s="79" t="str">
        <f t="shared" ref="AL133" si="218">IF(AJ133=0," ",IF(AJ133=AJ134,0,3))</f>
        <v xml:space="preserve"> </v>
      </c>
      <c r="AM133" s="69" t="str">
        <f>IF(AK134=0,"",IF(ISERROR(AK134/AK133),"Introduzca Meta",+AK134/AK133))</f>
        <v/>
      </c>
      <c r="AN133" s="70"/>
      <c r="AO133" s="71"/>
      <c r="AP133" s="72" t="str">
        <f t="shared" ref="AP133:AP137" si="219">IFERROR(F133-AO133," ")</f>
        <v xml:space="preserve"> </v>
      </c>
      <c r="AQ133" s="70"/>
      <c r="AR133" s="108"/>
      <c r="AS133" s="44"/>
    </row>
    <row r="134" spans="1:45" s="49" customFormat="1" ht="26.25" customHeight="1" x14ac:dyDescent="0.25">
      <c r="A134" s="15"/>
      <c r="B134" s="234"/>
      <c r="C134" s="94"/>
      <c r="D134" s="100"/>
      <c r="E134" s="207"/>
      <c r="F134" s="151"/>
      <c r="G134" s="151"/>
      <c r="H134" s="90"/>
      <c r="I134" s="91"/>
      <c r="J134" s="91"/>
      <c r="K134" s="20" t="s">
        <v>1</v>
      </c>
      <c r="L134" s="21"/>
      <c r="M134" s="92"/>
      <c r="N134" s="21"/>
      <c r="O134" s="74"/>
      <c r="P134" s="21">
        <v>0</v>
      </c>
      <c r="Q134" s="74"/>
      <c r="R134" s="22"/>
      <c r="S134" s="74"/>
      <c r="T134" s="22">
        <v>0</v>
      </c>
      <c r="U134" s="74"/>
      <c r="V134" s="21"/>
      <c r="W134" s="74"/>
      <c r="X134" s="21">
        <v>0</v>
      </c>
      <c r="Y134" s="74"/>
      <c r="Z134" s="21">
        <v>0</v>
      </c>
      <c r="AA134" s="74"/>
      <c r="AB134" s="22">
        <v>0</v>
      </c>
      <c r="AC134" s="74"/>
      <c r="AD134" s="22">
        <v>0</v>
      </c>
      <c r="AE134" s="74"/>
      <c r="AF134" s="22">
        <v>0</v>
      </c>
      <c r="AG134" s="74"/>
      <c r="AH134" s="22">
        <v>0</v>
      </c>
      <c r="AI134" s="74"/>
      <c r="AJ134" s="19">
        <f t="shared" ref="AJ134:AJ138" si="220">L134+N134+P134+R134+T134+V134+X134+Z134+AB134+AD134+AF134+AH134</f>
        <v>0</v>
      </c>
      <c r="AK134" s="78"/>
      <c r="AL134" s="80"/>
      <c r="AM134" s="69"/>
      <c r="AN134" s="70"/>
      <c r="AO134" s="71"/>
      <c r="AP134" s="72"/>
      <c r="AQ134" s="70"/>
      <c r="AR134" s="76"/>
      <c r="AS134" s="43"/>
    </row>
    <row r="135" spans="1:45" s="49" customFormat="1" ht="26.25" customHeight="1" x14ac:dyDescent="0.25">
      <c r="A135" s="15"/>
      <c r="B135" s="234"/>
      <c r="C135" s="226" t="s">
        <v>156</v>
      </c>
      <c r="D135" s="136" t="s">
        <v>70</v>
      </c>
      <c r="E135" s="206">
        <v>0</v>
      </c>
      <c r="F135" s="109" t="s">
        <v>71</v>
      </c>
      <c r="G135" s="109" t="s">
        <v>71</v>
      </c>
      <c r="H135" s="224">
        <f t="shared" si="216"/>
        <v>0</v>
      </c>
      <c r="I135" s="91"/>
      <c r="J135" s="91"/>
      <c r="K135" s="16" t="s">
        <v>0</v>
      </c>
      <c r="L135" s="17"/>
      <c r="M135" s="92" t="str">
        <f>IF(AND(L135=0,L136=0),"",IF(ISERROR(L136/L135),"Introduzca Meta",+L136/L135))</f>
        <v/>
      </c>
      <c r="N135" s="17"/>
      <c r="O135" s="73" t="str">
        <f>IF(AND(N135=0,N136=0),"",IF(ISERROR(N136/N135),"Introduzca Meta",+N136/N135))</f>
        <v/>
      </c>
      <c r="P135" s="17"/>
      <c r="Q135" s="73" t="str">
        <f>IF(AND(P135=0,P136=0),"",IF(ISERROR(P136/P135),"Introduzca Meta",+P136/P135))</f>
        <v/>
      </c>
      <c r="R135" s="18"/>
      <c r="S135" s="73" t="str">
        <f>IF(AND(R135=0,R136=0),"",IF(ISERROR(R136/R135),"Introduzca Meta",+R136/R135))</f>
        <v/>
      </c>
      <c r="T135" s="17"/>
      <c r="U135" s="73" t="str">
        <f>IF(AND(T135=0,T136=0),"",IF(ISERROR(T136/T135),"Introduzca Meta",+T136/T135))</f>
        <v/>
      </c>
      <c r="V135" s="17"/>
      <c r="W135" s="73" t="str">
        <f>IF(AND(V135=0,V136=0),"",IF(ISERROR(V136/V135),"Introduzca Meta",+V136/V135))</f>
        <v/>
      </c>
      <c r="X135" s="17"/>
      <c r="Y135" s="73" t="str">
        <f>IF(AND(X135=0,X136=0),"",IF(ISERROR(X136/X135),"Introduzca Meta",+X136/X135))</f>
        <v/>
      </c>
      <c r="Z135" s="18"/>
      <c r="AA135" s="73" t="str">
        <f>IF(AND(Z135=0,Z136=0),"",IF(ISERROR(Z136/Z135),"Introduzca Meta",+Z136/Z135))</f>
        <v/>
      </c>
      <c r="AB135" s="17"/>
      <c r="AC135" s="73" t="str">
        <f>IF(AND(AB135=0,AB136=0),"",IF(ISERROR(AB136/AB135),"Introduzca Meta",+AB136/AB135))</f>
        <v/>
      </c>
      <c r="AD135" s="17"/>
      <c r="AE135" s="73" t="str">
        <f>IF(AND(AD135=0,AD136=0),"",IF(ISERROR(AD136/AD135),"Introduzca Meta",+AD136/AD135))</f>
        <v/>
      </c>
      <c r="AF135" s="17"/>
      <c r="AG135" s="73" t="str">
        <f>IF(AND(AF135=0,AF136=0),"",IF(ISERROR(AF136/AF135),"Introduzca Meta",+AF136/AF135))</f>
        <v/>
      </c>
      <c r="AH135" s="18"/>
      <c r="AI135" s="73" t="str">
        <f>IF(AND(AH135=0,AH136=0),"",IF(ISERROR(AH136/AH135),"Introduzca Meta",+AH136/AH135))</f>
        <v/>
      </c>
      <c r="AJ135" s="19">
        <f t="shared" si="220"/>
        <v>0</v>
      </c>
      <c r="AK135" s="77" t="str">
        <f t="shared" ref="AK135" si="221">IF(AJ136=0,"",IF(ISERROR(AJ136/AJ135),"Introduzca Meta",+AJ136/AJ135))</f>
        <v/>
      </c>
      <c r="AL135" s="79" t="str">
        <f t="shared" ref="AL135" si="222">IF(AJ135=0," ",IF(AJ135=AJ136,0,3))</f>
        <v xml:space="preserve"> </v>
      </c>
      <c r="AM135" s="69" t="str">
        <f>IF(AK136=0,"",IF(ISERROR(AK136/AK135),"Introduzca Meta",+AK136/AK135))</f>
        <v/>
      </c>
      <c r="AN135" s="70"/>
      <c r="AO135" s="71"/>
      <c r="AP135" s="72" t="str">
        <f t="shared" si="219"/>
        <v xml:space="preserve"> </v>
      </c>
      <c r="AQ135" s="70"/>
      <c r="AR135" s="75"/>
      <c r="AS135" s="42"/>
    </row>
    <row r="136" spans="1:45" s="49" customFormat="1" ht="26.25" customHeight="1" x14ac:dyDescent="0.25">
      <c r="A136" s="15"/>
      <c r="B136" s="234"/>
      <c r="C136" s="227"/>
      <c r="D136" s="83"/>
      <c r="E136" s="207"/>
      <c r="F136" s="151"/>
      <c r="G136" s="151"/>
      <c r="H136" s="90"/>
      <c r="I136" s="91"/>
      <c r="J136" s="91"/>
      <c r="K136" s="20" t="s">
        <v>1</v>
      </c>
      <c r="L136" s="21">
        <v>0</v>
      </c>
      <c r="M136" s="92"/>
      <c r="N136" s="21">
        <v>0</v>
      </c>
      <c r="O136" s="74"/>
      <c r="P136" s="21">
        <v>0</v>
      </c>
      <c r="Q136" s="74"/>
      <c r="R136" s="22">
        <v>0</v>
      </c>
      <c r="S136" s="74"/>
      <c r="T136" s="22">
        <v>0</v>
      </c>
      <c r="U136" s="74"/>
      <c r="V136" s="21">
        <v>0</v>
      </c>
      <c r="W136" s="74"/>
      <c r="X136" s="21">
        <v>0</v>
      </c>
      <c r="Y136" s="74"/>
      <c r="Z136" s="21">
        <v>0</v>
      </c>
      <c r="AA136" s="74"/>
      <c r="AB136" s="22">
        <v>0</v>
      </c>
      <c r="AC136" s="74"/>
      <c r="AD136" s="22">
        <v>0</v>
      </c>
      <c r="AE136" s="74"/>
      <c r="AF136" s="22">
        <v>0</v>
      </c>
      <c r="AG136" s="74"/>
      <c r="AH136" s="22">
        <v>0</v>
      </c>
      <c r="AI136" s="74"/>
      <c r="AJ136" s="19">
        <f t="shared" si="220"/>
        <v>0</v>
      </c>
      <c r="AK136" s="78"/>
      <c r="AL136" s="80"/>
      <c r="AM136" s="69"/>
      <c r="AN136" s="70"/>
      <c r="AO136" s="71"/>
      <c r="AP136" s="72"/>
      <c r="AQ136" s="70"/>
      <c r="AR136" s="76"/>
      <c r="AS136" s="43"/>
    </row>
    <row r="137" spans="1:45" s="49" customFormat="1" ht="26.25" customHeight="1" x14ac:dyDescent="0.25">
      <c r="A137" s="15"/>
      <c r="B137" s="234"/>
      <c r="C137" s="93" t="s">
        <v>157</v>
      </c>
      <c r="D137" s="95" t="s">
        <v>70</v>
      </c>
      <c r="E137" s="206">
        <v>0</v>
      </c>
      <c r="F137" s="109" t="s">
        <v>71</v>
      </c>
      <c r="G137" s="109" t="s">
        <v>71</v>
      </c>
      <c r="H137" s="224">
        <f t="shared" si="216"/>
        <v>0</v>
      </c>
      <c r="I137" s="91"/>
      <c r="J137" s="91"/>
      <c r="K137" s="16" t="s">
        <v>0</v>
      </c>
      <c r="L137" s="17"/>
      <c r="M137" s="92" t="str">
        <f>IF(AND(L137=0,L138=0),"",IF(ISERROR(L138/L137),"Introduzca Meta",+L138/L137))</f>
        <v/>
      </c>
      <c r="N137" s="17"/>
      <c r="O137" s="73" t="str">
        <f>IF(AND(N137=0,N138=0),"",IF(ISERROR(N138/N137),"Introduzca Meta",+N138/N137))</f>
        <v/>
      </c>
      <c r="P137" s="17"/>
      <c r="Q137" s="73" t="str">
        <f>IF(AND(P137=0,P138=0),"",IF(ISERROR(P138/P137),"Introduzca Meta",+P138/P137))</f>
        <v/>
      </c>
      <c r="R137" s="18"/>
      <c r="S137" s="73" t="str">
        <f>IF(AND(R137=0,R138=0),"",IF(ISERROR(R138/R137),"Introduzca Meta",+R138/R137))</f>
        <v/>
      </c>
      <c r="T137" s="17"/>
      <c r="U137" s="73" t="str">
        <f>IF(AND(T137=0,T138=0),"",IF(ISERROR(T138/T137),"Introduzca Meta",+T138/T137))</f>
        <v/>
      </c>
      <c r="V137" s="17"/>
      <c r="W137" s="73" t="str">
        <f>IF(AND(V137=0,V138=0),"",IF(ISERROR(V138/V137),"Introduzca Meta",+V138/V137))</f>
        <v/>
      </c>
      <c r="X137" s="17"/>
      <c r="Y137" s="73" t="str">
        <f>IF(AND(X137=0,X138=0),"",IF(ISERROR(X138/X137),"Introduzca Meta",+X138/X137))</f>
        <v/>
      </c>
      <c r="Z137" s="18"/>
      <c r="AA137" s="73" t="str">
        <f>IF(AND(Z137=0,Z138=0),"",IF(ISERROR(Z138/Z137),"Introduzca Meta",+Z138/Z137))</f>
        <v/>
      </c>
      <c r="AB137" s="17"/>
      <c r="AC137" s="73" t="str">
        <f>IF(AND(AB137=0,AB138=0),"",IF(ISERROR(AB138/AB137),"Introduzca Meta",+AB138/AB137))</f>
        <v/>
      </c>
      <c r="AD137" s="17"/>
      <c r="AE137" s="73" t="str">
        <f>IF(AND(AD137=0,AD138=0),"",IF(ISERROR(AD138/AD137),"Introduzca Meta",+AD138/AD137))</f>
        <v/>
      </c>
      <c r="AF137" s="18"/>
      <c r="AG137" s="73" t="str">
        <f>IF(AND(AF137=0,AF138=0),"",IF(ISERROR(AF138/AF137),"Introduzca Meta",+AF138/AF137))</f>
        <v/>
      </c>
      <c r="AH137" s="18"/>
      <c r="AI137" s="73" t="str">
        <f>IF(AND(AH137=0,AH138=0),"",IF(ISERROR(AH138/AH137),"Introduzca Meta",+AH138/AH137))</f>
        <v/>
      </c>
      <c r="AJ137" s="19">
        <f t="shared" si="220"/>
        <v>0</v>
      </c>
      <c r="AK137" s="77" t="str">
        <f t="shared" ref="AK137" si="223">IF(AJ138=0,"",IF(ISERROR(AJ138/AJ137),"Introduzca Meta",+AJ138/AJ137))</f>
        <v/>
      </c>
      <c r="AL137" s="79" t="str">
        <f t="shared" ref="AL137" si="224">IF(AJ137=0," ",IF(AJ137=AJ138,0,3))</f>
        <v xml:space="preserve"> </v>
      </c>
      <c r="AM137" s="69" t="str">
        <f>IF(AK138=0,"",IF(ISERROR(AK138/AK137),"Introduzca Meta",+AK138/AK137))</f>
        <v/>
      </c>
      <c r="AN137" s="70"/>
      <c r="AO137" s="71"/>
      <c r="AP137" s="72" t="str">
        <f t="shared" si="219"/>
        <v xml:space="preserve"> </v>
      </c>
      <c r="AQ137" s="70"/>
      <c r="AR137" s="75"/>
      <c r="AS137" s="42"/>
    </row>
    <row r="138" spans="1:45" s="49" customFormat="1" ht="26.25" customHeight="1" x14ac:dyDescent="0.25">
      <c r="A138" s="15"/>
      <c r="B138" s="234"/>
      <c r="C138" s="94"/>
      <c r="D138" s="100"/>
      <c r="E138" s="207"/>
      <c r="F138" s="151"/>
      <c r="G138" s="151"/>
      <c r="H138" s="90"/>
      <c r="I138" s="91"/>
      <c r="J138" s="91"/>
      <c r="K138" s="20" t="s">
        <v>1</v>
      </c>
      <c r="L138" s="21">
        <v>0</v>
      </c>
      <c r="M138" s="92"/>
      <c r="N138" s="21">
        <v>0</v>
      </c>
      <c r="O138" s="74"/>
      <c r="P138" s="21">
        <v>0</v>
      </c>
      <c r="Q138" s="74"/>
      <c r="R138" s="22">
        <v>0</v>
      </c>
      <c r="S138" s="74"/>
      <c r="T138" s="22">
        <v>0</v>
      </c>
      <c r="U138" s="74"/>
      <c r="V138" s="21">
        <v>0</v>
      </c>
      <c r="W138" s="74"/>
      <c r="X138" s="21">
        <v>0</v>
      </c>
      <c r="Y138" s="74"/>
      <c r="Z138" s="21">
        <v>0</v>
      </c>
      <c r="AA138" s="74"/>
      <c r="AB138" s="22">
        <v>0</v>
      </c>
      <c r="AC138" s="74"/>
      <c r="AD138" s="22">
        <v>0</v>
      </c>
      <c r="AE138" s="74"/>
      <c r="AF138" s="22">
        <v>0</v>
      </c>
      <c r="AG138" s="74"/>
      <c r="AH138" s="22">
        <v>0</v>
      </c>
      <c r="AI138" s="74"/>
      <c r="AJ138" s="19">
        <f t="shared" si="220"/>
        <v>0</v>
      </c>
      <c r="AK138" s="78"/>
      <c r="AL138" s="80"/>
      <c r="AM138" s="69"/>
      <c r="AN138" s="70"/>
      <c r="AO138" s="71"/>
      <c r="AP138" s="72"/>
      <c r="AQ138" s="70"/>
      <c r="AR138" s="76"/>
      <c r="AS138" s="43"/>
    </row>
    <row r="139" spans="1:45" s="49" customFormat="1" ht="26.25" customHeight="1" x14ac:dyDescent="0.25">
      <c r="A139" s="15"/>
      <c r="B139" s="234"/>
      <c r="C139" s="93" t="s">
        <v>158</v>
      </c>
      <c r="D139" s="118" t="s">
        <v>70</v>
      </c>
      <c r="E139" s="206">
        <v>0</v>
      </c>
      <c r="F139" s="109" t="s">
        <v>71</v>
      </c>
      <c r="G139" s="109" t="s">
        <v>71</v>
      </c>
      <c r="H139" s="224">
        <f t="shared" ref="H139" si="225">IFERROR(F139/$K$9,0)</f>
        <v>0</v>
      </c>
      <c r="I139" s="91"/>
      <c r="J139" s="91"/>
      <c r="K139" s="16" t="s">
        <v>0</v>
      </c>
      <c r="L139" s="17"/>
      <c r="M139" s="92" t="str">
        <f>IF(AND(L139=0,L140=0),"",IF(ISERROR(L140/L139),"Introduzca Meta",+L140/L139))</f>
        <v/>
      </c>
      <c r="N139" s="17"/>
      <c r="O139" s="73" t="str">
        <f>IF(AND(N139=0,N140=0),"",IF(ISERROR(N140/N139),"Introduzca Meta",+N140/N139))</f>
        <v/>
      </c>
      <c r="P139" s="17"/>
      <c r="Q139" s="73" t="str">
        <f>IF(AND(P139=0,P140=0),"",IF(ISERROR(P140/P139),"Introduzca Meta",+P140/P139))</f>
        <v/>
      </c>
      <c r="R139" s="18"/>
      <c r="S139" s="73" t="str">
        <f>IF(AND(R139=0,R140=0),"",IF(ISERROR(R140/R139),"Introduzca Meta",+R140/R139))</f>
        <v/>
      </c>
      <c r="T139" s="17"/>
      <c r="U139" s="73" t="str">
        <f>IF(AND(T139=0,T140=0),"",IF(ISERROR(T140/T139),"Introduzca Meta",+T140/T139))</f>
        <v/>
      </c>
      <c r="V139" s="17"/>
      <c r="W139" s="73" t="str">
        <f>IF(AND(V139=0,V140=0),"",IF(ISERROR(V140/V139),"Introduzca Meta",+V140/V139))</f>
        <v/>
      </c>
      <c r="X139" s="17"/>
      <c r="Y139" s="73" t="str">
        <f>IF(AND(X139=0,X140=0),"",IF(ISERROR(X140/X139),"Introduzca Meta",+X140/X139))</f>
        <v/>
      </c>
      <c r="Z139" s="18"/>
      <c r="AA139" s="73" t="str">
        <f>IF(AND(Z139=0,Z140=0),"",IF(ISERROR(Z140/Z139),"Introduzca Meta",+Z140/Z139))</f>
        <v/>
      </c>
      <c r="AB139" s="17"/>
      <c r="AC139" s="73" t="str">
        <f>IF(AND(AB139=0,AB140=0),"",IF(ISERROR(AB140/AB139),"Introduzca Meta",+AB140/AB139))</f>
        <v/>
      </c>
      <c r="AD139" s="17"/>
      <c r="AE139" s="73" t="str">
        <f>IF(AND(AD139=0,AD140=0),"",IF(ISERROR(AD140/AD139),"Introduzca Meta",+AD140/AD139))</f>
        <v/>
      </c>
      <c r="AF139" s="18"/>
      <c r="AG139" s="73" t="str">
        <f>IF(AND(AF139=0,AF140=0),"",IF(ISERROR(AF140/AF139),"Introduzca Meta",+AF140/AF139))</f>
        <v/>
      </c>
      <c r="AH139" s="18"/>
      <c r="AI139" s="73" t="str">
        <f>IF(AND(AH139=0,AH140=0),"",IF(ISERROR(AH140/AH139),"Introduzca Meta",+AH140/AH139))</f>
        <v/>
      </c>
      <c r="AJ139" s="19">
        <f t="shared" ref="AJ139:AJ140" si="226">L139+N139+P139+R139+T139+V139+X139+Z139+AB139+AD139+AF139+AH139</f>
        <v>0</v>
      </c>
      <c r="AK139" s="77" t="str">
        <f t="shared" ref="AK139" si="227">IF(AJ140=0,"",IF(ISERROR(AJ140/AJ139),"Introduzca Meta",+AJ140/AJ139))</f>
        <v/>
      </c>
      <c r="AL139" s="79" t="str">
        <f t="shared" ref="AL139" si="228">IF(AJ139=0," ",IF(AJ139=AJ140,0,3))</f>
        <v xml:space="preserve"> </v>
      </c>
      <c r="AM139" s="69" t="str">
        <f>IF(AK140=0,"",IF(ISERROR(AK140/AK139),"Introduzca Meta",+AK140/AK139))</f>
        <v/>
      </c>
      <c r="AN139" s="70"/>
      <c r="AO139" s="71"/>
      <c r="AP139" s="72" t="str">
        <f t="shared" ref="AP139" si="229">IFERROR(F139-AO139," ")</f>
        <v xml:space="preserve"> </v>
      </c>
      <c r="AQ139" s="70"/>
      <c r="AR139" s="75"/>
      <c r="AS139" s="42"/>
    </row>
    <row r="140" spans="1:45" s="49" customFormat="1" ht="26.25" customHeight="1" x14ac:dyDescent="0.25">
      <c r="A140" s="15"/>
      <c r="B140" s="234"/>
      <c r="C140" s="94"/>
      <c r="D140" s="100"/>
      <c r="E140" s="207"/>
      <c r="F140" s="151"/>
      <c r="G140" s="151"/>
      <c r="H140" s="90"/>
      <c r="I140" s="91"/>
      <c r="J140" s="91"/>
      <c r="K140" s="20" t="s">
        <v>1</v>
      </c>
      <c r="L140" s="21">
        <v>0</v>
      </c>
      <c r="M140" s="92"/>
      <c r="N140" s="21">
        <v>0</v>
      </c>
      <c r="O140" s="74"/>
      <c r="P140" s="21">
        <v>0</v>
      </c>
      <c r="Q140" s="74"/>
      <c r="R140" s="22">
        <v>0</v>
      </c>
      <c r="S140" s="74"/>
      <c r="T140" s="22">
        <v>0</v>
      </c>
      <c r="U140" s="74"/>
      <c r="V140" s="21">
        <v>0</v>
      </c>
      <c r="W140" s="74"/>
      <c r="X140" s="21">
        <v>0</v>
      </c>
      <c r="Y140" s="74"/>
      <c r="Z140" s="21">
        <v>0</v>
      </c>
      <c r="AA140" s="74"/>
      <c r="AB140" s="22">
        <v>0</v>
      </c>
      <c r="AC140" s="74"/>
      <c r="AD140" s="22">
        <v>0</v>
      </c>
      <c r="AE140" s="74"/>
      <c r="AF140" s="22">
        <v>0</v>
      </c>
      <c r="AG140" s="74"/>
      <c r="AH140" s="22">
        <v>0</v>
      </c>
      <c r="AI140" s="74"/>
      <c r="AJ140" s="19">
        <f t="shared" si="226"/>
        <v>0</v>
      </c>
      <c r="AK140" s="78"/>
      <c r="AL140" s="80"/>
      <c r="AM140" s="69"/>
      <c r="AN140" s="70"/>
      <c r="AO140" s="71"/>
      <c r="AP140" s="72"/>
      <c r="AQ140" s="70"/>
      <c r="AR140" s="76"/>
      <c r="AS140" s="43"/>
    </row>
    <row r="141" spans="1:45" s="49" customFormat="1" ht="26.25" customHeight="1" x14ac:dyDescent="0.25">
      <c r="A141" s="15"/>
      <c r="B141" s="234"/>
      <c r="C141" s="93" t="s">
        <v>159</v>
      </c>
      <c r="D141" s="118" t="s">
        <v>70</v>
      </c>
      <c r="E141" s="206">
        <v>0</v>
      </c>
      <c r="F141" s="109" t="s">
        <v>71</v>
      </c>
      <c r="G141" s="109" t="s">
        <v>71</v>
      </c>
      <c r="H141" s="224">
        <f t="shared" ref="H141" si="230">IFERROR(F141/$K$9,0)</f>
        <v>0</v>
      </c>
      <c r="I141" s="91"/>
      <c r="J141" s="91"/>
      <c r="K141" s="16" t="s">
        <v>0</v>
      </c>
      <c r="L141" s="17"/>
      <c r="M141" s="92" t="str">
        <f>IF(AND(L141=0,L142=0),"",IF(ISERROR(L142/L141),"Introduzca Meta",+L142/L141))</f>
        <v/>
      </c>
      <c r="N141" s="17"/>
      <c r="O141" s="73" t="str">
        <f>IF(AND(N141=0,N142=0),"",IF(ISERROR(N142/N141),"Introduzca Meta",+N142/N141))</f>
        <v/>
      </c>
      <c r="P141" s="17"/>
      <c r="Q141" s="73" t="str">
        <f>IF(AND(P141=0,P142=0),"",IF(ISERROR(P142/P141),"Introduzca Meta",+P142/P141))</f>
        <v/>
      </c>
      <c r="R141" s="18"/>
      <c r="S141" s="73" t="str">
        <f>IF(AND(R141=0,R142=0),"",IF(ISERROR(R142/R141),"Introduzca Meta",+R142/R141))</f>
        <v/>
      </c>
      <c r="T141" s="17"/>
      <c r="U141" s="73" t="str">
        <f>IF(AND(T141=0,T142=0),"",IF(ISERROR(T142/T141),"Introduzca Meta",+T142/T141))</f>
        <v/>
      </c>
      <c r="V141" s="17"/>
      <c r="W141" s="73" t="str">
        <f>IF(AND(V141=0,V142=0),"",IF(ISERROR(V142/V141),"Introduzca Meta",+V142/V141))</f>
        <v/>
      </c>
      <c r="X141" s="17"/>
      <c r="Y141" s="73" t="str">
        <f>IF(AND(X141=0,X142=0),"",IF(ISERROR(X142/X141),"Introduzca Meta",+X142/X141))</f>
        <v/>
      </c>
      <c r="Z141" s="18"/>
      <c r="AA141" s="73" t="str">
        <f>IF(AND(Z141=0,Z142=0),"",IF(ISERROR(Z142/Z141),"Introduzca Meta",+Z142/Z141))</f>
        <v/>
      </c>
      <c r="AB141" s="17"/>
      <c r="AC141" s="73" t="str">
        <f>IF(AND(AB141=0,AB142=0),"",IF(ISERROR(AB142/AB141),"Introduzca Meta",+AB142/AB141))</f>
        <v/>
      </c>
      <c r="AD141" s="17"/>
      <c r="AE141" s="73" t="str">
        <f>IF(AND(AD141=0,AD142=0),"",IF(ISERROR(AD142/AD141),"Introduzca Meta",+AD142/AD141))</f>
        <v/>
      </c>
      <c r="AF141" s="18"/>
      <c r="AG141" s="73" t="str">
        <f>IF(AND(AF141=0,AF142=0),"",IF(ISERROR(AF142/AF141),"Introduzca Meta",+AF142/AF141))</f>
        <v/>
      </c>
      <c r="AH141" s="18"/>
      <c r="AI141" s="73" t="str">
        <f>IF(AND(AH141=0,AH142=0),"",IF(ISERROR(AH142/AH141),"Introduzca Meta",+AH142/AH141))</f>
        <v/>
      </c>
      <c r="AJ141" s="19">
        <f t="shared" ref="AJ141:AJ142" si="231">L141+N141+P141+R141+T141+V141+X141+Z141+AB141+AD141+AF141+AH141</f>
        <v>0</v>
      </c>
      <c r="AK141" s="77" t="str">
        <f t="shared" ref="AK141" si="232">IF(AJ142=0,"",IF(ISERROR(AJ142/AJ141),"Introduzca Meta",+AJ142/AJ141))</f>
        <v/>
      </c>
      <c r="AL141" s="79" t="str">
        <f t="shared" ref="AL141" si="233">IF(AJ141=0," ",IF(AJ141=AJ142,0,3))</f>
        <v xml:space="preserve"> </v>
      </c>
      <c r="AM141" s="69" t="str">
        <f>IF(AK142=0,"",IF(ISERROR(AK142/AK141),"Introduzca Meta",+AK142/AK141))</f>
        <v/>
      </c>
      <c r="AN141" s="70"/>
      <c r="AO141" s="71"/>
      <c r="AP141" s="72" t="str">
        <f t="shared" ref="AP141" si="234">IFERROR(F141-AO141," ")</f>
        <v xml:space="preserve"> </v>
      </c>
      <c r="AQ141" s="70"/>
      <c r="AR141" s="75"/>
      <c r="AS141" s="42"/>
    </row>
    <row r="142" spans="1:45" s="49" customFormat="1" ht="26.25" customHeight="1" x14ac:dyDescent="0.25">
      <c r="A142" s="15"/>
      <c r="B142" s="234"/>
      <c r="C142" s="94"/>
      <c r="D142" s="96"/>
      <c r="E142" s="207"/>
      <c r="F142" s="151"/>
      <c r="G142" s="151"/>
      <c r="H142" s="90"/>
      <c r="I142" s="91"/>
      <c r="J142" s="91"/>
      <c r="K142" s="20" t="s">
        <v>1</v>
      </c>
      <c r="L142" s="21">
        <v>0</v>
      </c>
      <c r="M142" s="92"/>
      <c r="N142" s="21">
        <v>0</v>
      </c>
      <c r="O142" s="74"/>
      <c r="P142" s="21">
        <v>0</v>
      </c>
      <c r="Q142" s="74"/>
      <c r="R142" s="22">
        <v>0</v>
      </c>
      <c r="S142" s="74"/>
      <c r="T142" s="22">
        <v>0</v>
      </c>
      <c r="U142" s="74"/>
      <c r="V142" s="21">
        <v>0</v>
      </c>
      <c r="W142" s="74"/>
      <c r="X142" s="21">
        <v>0</v>
      </c>
      <c r="Y142" s="74"/>
      <c r="Z142" s="21">
        <v>0</v>
      </c>
      <c r="AA142" s="74"/>
      <c r="AB142" s="22">
        <v>0</v>
      </c>
      <c r="AC142" s="74"/>
      <c r="AD142" s="22">
        <v>0</v>
      </c>
      <c r="AE142" s="74"/>
      <c r="AF142" s="22">
        <v>0</v>
      </c>
      <c r="AG142" s="74"/>
      <c r="AH142" s="22">
        <v>0</v>
      </c>
      <c r="AI142" s="74"/>
      <c r="AJ142" s="19">
        <f t="shared" si="231"/>
        <v>0</v>
      </c>
      <c r="AK142" s="78"/>
      <c r="AL142" s="80"/>
      <c r="AM142" s="69"/>
      <c r="AN142" s="70"/>
      <c r="AO142" s="71"/>
      <c r="AP142" s="72"/>
      <c r="AQ142" s="70"/>
      <c r="AR142" s="76"/>
      <c r="AS142" s="43"/>
    </row>
    <row r="143" spans="1:45" s="49" customFormat="1" ht="11.1" customHeight="1" x14ac:dyDescent="0.25">
      <c r="A143" s="15"/>
      <c r="B143" s="225"/>
      <c r="C143" s="225"/>
      <c r="D143" s="225"/>
      <c r="E143" s="225"/>
      <c r="F143" s="225"/>
      <c r="G143" s="225"/>
      <c r="H143" s="225"/>
      <c r="I143" s="225"/>
      <c r="J143" s="225"/>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15"/>
      <c r="AN143" s="15"/>
      <c r="AO143" s="15"/>
      <c r="AP143" s="15"/>
      <c r="AQ143" s="15"/>
      <c r="AR143" s="15"/>
      <c r="AS143" s="15"/>
    </row>
    <row r="144" spans="1:45" s="49" customFormat="1" ht="19.5" customHeight="1" x14ac:dyDescent="0.25">
      <c r="A144" s="15"/>
      <c r="B144" s="116" t="s">
        <v>62</v>
      </c>
      <c r="C144" s="117"/>
      <c r="D144" s="117"/>
      <c r="E144" s="117"/>
      <c r="F144" s="117"/>
      <c r="G144" s="117"/>
      <c r="H144" s="117"/>
      <c r="I144" s="117"/>
      <c r="J144" s="117"/>
      <c r="K144" s="15"/>
      <c r="L144" s="116" t="s">
        <v>181</v>
      </c>
      <c r="M144" s="117"/>
      <c r="N144" s="117"/>
      <c r="O144" s="117"/>
      <c r="P144" s="117"/>
      <c r="Q144" s="117"/>
      <c r="R144" s="117"/>
      <c r="S144" s="117"/>
      <c r="T144" s="117"/>
      <c r="U144" s="117"/>
      <c r="V144" s="117"/>
      <c r="W144" s="117"/>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row>
    <row r="145" spans="1:45" s="49" customFormat="1" ht="19.5" customHeight="1" x14ac:dyDescent="0.25">
      <c r="A145" s="15"/>
      <c r="B145" s="114" t="s">
        <v>185</v>
      </c>
      <c r="C145" s="115"/>
      <c r="D145" s="115"/>
      <c r="E145" s="115"/>
      <c r="F145" s="115"/>
      <c r="G145" s="115"/>
      <c r="H145" s="115"/>
      <c r="I145" s="115"/>
      <c r="J145" s="115"/>
      <c r="K145" s="15"/>
      <c r="L145" s="114" t="s">
        <v>183</v>
      </c>
      <c r="M145" s="115"/>
      <c r="N145" s="115"/>
      <c r="O145" s="115"/>
      <c r="P145" s="115"/>
      <c r="Q145" s="115"/>
      <c r="R145" s="115"/>
      <c r="S145" s="115"/>
      <c r="T145" s="115"/>
      <c r="U145" s="115"/>
      <c r="V145" s="115"/>
      <c r="W145" s="1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row>
    <row r="146" spans="1:45" s="49" customFormat="1" ht="162.75" customHeight="1" x14ac:dyDescent="0.25">
      <c r="A146" s="15"/>
      <c r="B146" s="114"/>
      <c r="C146" s="115"/>
      <c r="D146" s="115"/>
      <c r="E146" s="115"/>
      <c r="F146" s="115"/>
      <c r="G146" s="115"/>
      <c r="H146" s="115"/>
      <c r="I146" s="115"/>
      <c r="J146" s="115"/>
      <c r="K146" s="15"/>
      <c r="L146" s="114"/>
      <c r="M146" s="115"/>
      <c r="N146" s="115"/>
      <c r="O146" s="115"/>
      <c r="P146" s="115"/>
      <c r="Q146" s="115"/>
      <c r="R146" s="115"/>
      <c r="S146" s="115"/>
      <c r="T146" s="115"/>
      <c r="U146" s="115"/>
      <c r="V146" s="115"/>
      <c r="W146" s="1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row>
    <row r="147" spans="1:45" s="49" customFormat="1" ht="6.6" customHeight="1" x14ac:dyDescent="0.25">
      <c r="A147" s="15"/>
      <c r="B147" s="41"/>
      <c r="C147" s="41"/>
      <c r="D147" s="41"/>
      <c r="E147" s="64"/>
      <c r="F147" s="41"/>
      <c r="G147" s="41"/>
      <c r="H147" s="41"/>
      <c r="I147" s="41"/>
      <c r="J147" s="41"/>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15"/>
      <c r="AN147" s="15"/>
      <c r="AO147" s="15"/>
      <c r="AP147" s="15"/>
      <c r="AQ147" s="15"/>
      <c r="AR147" s="15"/>
      <c r="AS147" s="15"/>
    </row>
    <row r="148" spans="1:45" s="49" customFormat="1" ht="19.5" customHeight="1" x14ac:dyDescent="0.25">
      <c r="A148" s="15"/>
      <c r="B148" s="28" t="s">
        <v>6</v>
      </c>
      <c r="C148" s="28" t="s">
        <v>7</v>
      </c>
      <c r="D148" s="15"/>
      <c r="E148" s="63"/>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row>
    <row r="149" spans="1:45" s="49" customFormat="1" ht="62.45" customHeight="1" x14ac:dyDescent="0.25">
      <c r="A149" s="15"/>
      <c r="B149" s="29" t="s">
        <v>182</v>
      </c>
      <c r="C149" s="29" t="s">
        <v>184</v>
      </c>
      <c r="D149" s="15"/>
      <c r="E149" s="63"/>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row>
    <row r="150" spans="1:45" s="50" customFormat="1" ht="25.5" x14ac:dyDescent="0.25">
      <c r="A150" s="9"/>
      <c r="B150" s="9"/>
      <c r="C150" s="9"/>
      <c r="D150" s="9"/>
      <c r="E150" s="65"/>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row>
    <row r="151" spans="1:45" s="50" customFormat="1" ht="25.5" x14ac:dyDescent="0.25">
      <c r="A151" s="9"/>
      <c r="B151" s="9"/>
      <c r="C151" s="9"/>
      <c r="D151" s="9"/>
      <c r="E151" s="65"/>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row>
    <row r="152" spans="1:45" s="50" customFormat="1" ht="25.5" x14ac:dyDescent="0.25">
      <c r="A152" s="9"/>
      <c r="B152" s="9"/>
      <c r="C152" s="9"/>
      <c r="D152" s="9"/>
      <c r="E152" s="65"/>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row>
    <row r="153" spans="1:45" s="50" customFormat="1" ht="25.5" x14ac:dyDescent="0.25">
      <c r="A153" s="9"/>
      <c r="B153" s="9"/>
      <c r="C153" s="9"/>
      <c r="D153" s="9"/>
      <c r="E153" s="65"/>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row>
    <row r="154" spans="1:45" s="50" customFormat="1" ht="25.5" x14ac:dyDescent="0.25">
      <c r="A154" s="9"/>
      <c r="B154" s="9"/>
      <c r="C154" s="9"/>
      <c r="D154" s="9"/>
      <c r="E154" s="65"/>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row>
    <row r="155" spans="1:45" s="50" customFormat="1" ht="25.5" x14ac:dyDescent="0.25">
      <c r="A155" s="9"/>
      <c r="B155" s="9"/>
      <c r="C155" s="9"/>
      <c r="D155" s="9"/>
      <c r="E155" s="65"/>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row>
    <row r="156" spans="1:45" s="50" customFormat="1" ht="25.5" x14ac:dyDescent="0.25">
      <c r="A156" s="9"/>
      <c r="B156" s="9"/>
      <c r="C156" s="9"/>
      <c r="D156" s="9"/>
      <c r="E156" s="65"/>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row>
    <row r="157" spans="1:45" s="50" customFormat="1" ht="25.5" x14ac:dyDescent="0.25">
      <c r="A157" s="9"/>
      <c r="B157" s="9"/>
      <c r="C157" s="9"/>
      <c r="D157" s="9"/>
      <c r="E157" s="65"/>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row>
    <row r="158" spans="1:45" s="50" customFormat="1" ht="25.5" x14ac:dyDescent="0.25">
      <c r="A158" s="9"/>
      <c r="B158" s="9"/>
      <c r="C158" s="9"/>
      <c r="D158" s="9"/>
      <c r="E158" s="65"/>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row>
    <row r="159" spans="1:45" s="50" customFormat="1" ht="25.5" x14ac:dyDescent="0.25">
      <c r="A159" s="9"/>
      <c r="B159" s="9"/>
      <c r="C159" s="9"/>
      <c r="D159" s="9"/>
      <c r="E159" s="65"/>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row>
    <row r="160" spans="1:45" s="50" customFormat="1" ht="25.5" x14ac:dyDescent="0.25">
      <c r="A160" s="9"/>
      <c r="B160" s="9"/>
      <c r="C160" s="9"/>
      <c r="D160" s="9"/>
      <c r="E160" s="65"/>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row>
    <row r="161" spans="1:45" s="50" customFormat="1" ht="25.5" x14ac:dyDescent="0.25">
      <c r="A161" s="9"/>
      <c r="B161" s="9"/>
      <c r="C161" s="9"/>
      <c r="D161" s="9"/>
      <c r="E161" s="65"/>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row>
    <row r="162" spans="1:45" s="50" customFormat="1" ht="25.5" x14ac:dyDescent="0.25">
      <c r="A162" s="9"/>
      <c r="B162" s="9"/>
      <c r="C162" s="9"/>
      <c r="D162" s="9"/>
      <c r="E162" s="65"/>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row>
    <row r="163" spans="1:45" s="50" customFormat="1" ht="25.5" x14ac:dyDescent="0.25">
      <c r="A163" s="9"/>
      <c r="B163" s="9"/>
      <c r="C163" s="9"/>
      <c r="D163" s="9"/>
      <c r="E163" s="65"/>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row>
    <row r="164" spans="1:45" s="50" customFormat="1" ht="25.5" x14ac:dyDescent="0.25">
      <c r="A164" s="9"/>
      <c r="B164" s="9"/>
      <c r="C164" s="9"/>
      <c r="D164" s="9"/>
      <c r="E164" s="65"/>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row>
    <row r="165" spans="1:45" s="50" customFormat="1" ht="25.5" x14ac:dyDescent="0.25">
      <c r="A165" s="9"/>
      <c r="B165" s="9"/>
      <c r="C165" s="9"/>
      <c r="D165" s="9"/>
      <c r="E165" s="65"/>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row>
    <row r="166" spans="1:45" s="50" customFormat="1" ht="25.5" x14ac:dyDescent="0.25">
      <c r="A166" s="9"/>
      <c r="B166" s="9"/>
      <c r="C166" s="9"/>
      <c r="D166" s="9"/>
      <c r="E166" s="65"/>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row>
    <row r="167" spans="1:45" s="50" customFormat="1" ht="25.5" x14ac:dyDescent="0.25">
      <c r="A167" s="9"/>
      <c r="B167" s="9"/>
      <c r="C167" s="9"/>
      <c r="D167" s="9"/>
      <c r="E167" s="65"/>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row>
    <row r="168" spans="1:45" s="50" customFormat="1" ht="25.5" x14ac:dyDescent="0.25">
      <c r="A168" s="9"/>
      <c r="B168" s="9"/>
      <c r="C168" s="9"/>
      <c r="D168" s="9"/>
      <c r="E168" s="65"/>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row>
    <row r="169" spans="1:45" s="50" customFormat="1" ht="25.5" x14ac:dyDescent="0.25">
      <c r="A169" s="9"/>
      <c r="B169" s="9"/>
      <c r="C169" s="9"/>
      <c r="D169" s="9"/>
      <c r="E169" s="65"/>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row>
    <row r="170" spans="1:45" s="50" customFormat="1" ht="25.5" x14ac:dyDescent="0.25">
      <c r="A170" s="9"/>
      <c r="B170" s="9"/>
      <c r="C170" s="9"/>
      <c r="D170" s="9"/>
      <c r="E170" s="65"/>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row>
    <row r="171" spans="1:45" s="50" customFormat="1" ht="25.5" x14ac:dyDescent="0.25">
      <c r="A171" s="9"/>
      <c r="B171" s="9"/>
      <c r="C171" s="9"/>
      <c r="D171" s="9"/>
      <c r="E171" s="65"/>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row>
    <row r="172" spans="1:45" s="50" customFormat="1" ht="25.5" x14ac:dyDescent="0.25">
      <c r="A172" s="9"/>
      <c r="B172" s="9"/>
      <c r="C172" s="9"/>
      <c r="D172" s="9"/>
      <c r="E172" s="65"/>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row>
    <row r="173" spans="1:45" s="50" customFormat="1" ht="25.5" x14ac:dyDescent="0.25">
      <c r="A173" s="9"/>
      <c r="B173" s="9"/>
      <c r="C173" s="9"/>
      <c r="D173" s="9"/>
      <c r="E173" s="65"/>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row>
    <row r="174" spans="1:45" s="50" customFormat="1" ht="25.5" x14ac:dyDescent="0.25">
      <c r="A174" s="9"/>
      <c r="B174" s="9"/>
      <c r="C174" s="9"/>
      <c r="D174" s="9"/>
      <c r="E174" s="65"/>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row>
    <row r="175" spans="1:45" s="50" customFormat="1" ht="25.5" x14ac:dyDescent="0.25">
      <c r="A175" s="9"/>
      <c r="B175" s="9"/>
      <c r="C175" s="9"/>
      <c r="D175" s="9"/>
      <c r="E175" s="65"/>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row>
    <row r="176" spans="1:45" s="50" customFormat="1" ht="25.5" x14ac:dyDescent="0.25">
      <c r="A176" s="9"/>
      <c r="B176" s="9"/>
      <c r="C176" s="9"/>
      <c r="D176" s="9"/>
      <c r="E176" s="65"/>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row>
    <row r="177" spans="1:45" s="50" customFormat="1" ht="25.5" x14ac:dyDescent="0.25">
      <c r="A177" s="9"/>
      <c r="B177" s="9"/>
      <c r="C177" s="9"/>
      <c r="D177" s="9"/>
      <c r="E177" s="65"/>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row>
    <row r="178" spans="1:45" s="50" customFormat="1" ht="25.5" x14ac:dyDescent="0.25">
      <c r="A178" s="9"/>
      <c r="B178" s="9"/>
      <c r="C178" s="9"/>
      <c r="D178" s="9"/>
      <c r="E178" s="65"/>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row>
    <row r="179" spans="1:45" s="50" customFormat="1" ht="25.5" x14ac:dyDescent="0.25">
      <c r="A179" s="9"/>
      <c r="B179" s="9"/>
      <c r="C179" s="9"/>
      <c r="D179" s="9"/>
      <c r="E179" s="65"/>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row>
    <row r="180" spans="1:45" s="50" customFormat="1" ht="25.5" x14ac:dyDescent="0.25">
      <c r="A180" s="9"/>
      <c r="B180" s="9"/>
      <c r="C180" s="9"/>
      <c r="D180" s="9"/>
      <c r="E180" s="65"/>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row>
    <row r="181" spans="1:45" s="50" customFormat="1" ht="25.5" x14ac:dyDescent="0.25">
      <c r="A181" s="9"/>
      <c r="B181" s="9"/>
      <c r="C181" s="9"/>
      <c r="D181" s="9"/>
      <c r="E181" s="65"/>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row>
    <row r="182" spans="1:45" s="50" customFormat="1" ht="25.5" x14ac:dyDescent="0.25">
      <c r="A182" s="9"/>
      <c r="B182" s="9"/>
      <c r="C182" s="9"/>
      <c r="D182" s="9"/>
      <c r="E182" s="65"/>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row>
    <row r="183" spans="1:45" s="50" customFormat="1" ht="25.5" x14ac:dyDescent="0.25">
      <c r="A183" s="9"/>
      <c r="B183" s="9"/>
      <c r="C183" s="9"/>
      <c r="D183" s="9"/>
      <c r="E183" s="65"/>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row>
    <row r="184" spans="1:45" s="50" customFormat="1" ht="25.5" x14ac:dyDescent="0.25">
      <c r="A184" s="9"/>
      <c r="B184" s="9"/>
      <c r="C184" s="9"/>
      <c r="D184" s="9"/>
      <c r="E184" s="65"/>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row>
    <row r="185" spans="1:45" s="50" customFormat="1" ht="25.5" x14ac:dyDescent="0.25">
      <c r="A185" s="9"/>
      <c r="B185" s="9"/>
      <c r="C185" s="9"/>
      <c r="D185" s="9"/>
      <c r="E185" s="65"/>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row>
    <row r="186" spans="1:45" s="50" customFormat="1" ht="25.5" x14ac:dyDescent="0.25">
      <c r="A186" s="9"/>
      <c r="B186" s="9"/>
      <c r="C186" s="9"/>
      <c r="D186" s="9"/>
      <c r="E186" s="65"/>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row>
    <row r="187" spans="1:45" s="50" customFormat="1" ht="25.5" x14ac:dyDescent="0.25">
      <c r="A187" s="9"/>
      <c r="B187" s="9"/>
      <c r="C187" s="9"/>
      <c r="D187" s="9"/>
      <c r="E187" s="65"/>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row>
    <row r="188" spans="1:45" s="50" customFormat="1" ht="25.5" x14ac:dyDescent="0.25">
      <c r="A188" s="9"/>
      <c r="B188" s="9"/>
      <c r="C188" s="9"/>
      <c r="D188" s="9"/>
      <c r="E188" s="65"/>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row>
    <row r="189" spans="1:45" s="50" customFormat="1" ht="25.5" x14ac:dyDescent="0.25">
      <c r="A189" s="9"/>
      <c r="B189" s="9"/>
      <c r="C189" s="9"/>
      <c r="D189" s="9"/>
      <c r="E189" s="65"/>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row>
    <row r="190" spans="1:45" s="50" customFormat="1" ht="25.5" x14ac:dyDescent="0.25">
      <c r="A190" s="9"/>
      <c r="B190" s="9"/>
      <c r="C190" s="9"/>
      <c r="D190" s="9"/>
      <c r="E190" s="65"/>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row>
    <row r="191" spans="1:45" s="50" customFormat="1" ht="25.5" x14ac:dyDescent="0.25">
      <c r="A191" s="9"/>
      <c r="B191" s="9"/>
      <c r="C191" s="9"/>
      <c r="D191" s="9"/>
      <c r="E191" s="65"/>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row>
    <row r="192" spans="1:45" s="50" customFormat="1" ht="25.5" x14ac:dyDescent="0.25">
      <c r="A192" s="9"/>
      <c r="B192" s="9"/>
      <c r="C192" s="9"/>
      <c r="D192" s="9"/>
      <c r="E192" s="65"/>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row>
    <row r="193" spans="1:45" s="50" customFormat="1" ht="25.5" x14ac:dyDescent="0.25">
      <c r="A193" s="9"/>
      <c r="B193" s="9"/>
      <c r="C193" s="9"/>
      <c r="D193" s="9"/>
      <c r="E193" s="65"/>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row>
    <row r="194" spans="1:45" s="50" customFormat="1" ht="25.5" x14ac:dyDescent="0.25">
      <c r="A194" s="9"/>
      <c r="B194" s="9"/>
      <c r="C194" s="9"/>
      <c r="D194" s="9"/>
      <c r="E194" s="65"/>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row>
    <row r="195" spans="1:45" s="50" customFormat="1" ht="25.5" x14ac:dyDescent="0.25">
      <c r="A195" s="9"/>
      <c r="B195" s="9"/>
      <c r="C195" s="9"/>
      <c r="D195" s="9"/>
      <c r="E195" s="65"/>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row>
    <row r="196" spans="1:45" s="50" customFormat="1" ht="25.5" x14ac:dyDescent="0.25">
      <c r="A196" s="9"/>
      <c r="B196" s="9"/>
      <c r="C196" s="9"/>
      <c r="D196" s="9"/>
      <c r="E196" s="65"/>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row>
    <row r="197" spans="1:45" s="50" customFormat="1" ht="25.5" x14ac:dyDescent="0.25">
      <c r="A197" s="9"/>
      <c r="B197" s="9"/>
      <c r="C197" s="9"/>
      <c r="D197" s="9"/>
      <c r="E197" s="65"/>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row>
    <row r="198" spans="1:45" s="50" customFormat="1" ht="25.5" x14ac:dyDescent="0.25">
      <c r="A198" s="9"/>
      <c r="B198" s="9"/>
      <c r="C198" s="9"/>
      <c r="D198" s="9"/>
      <c r="E198" s="65"/>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row>
    <row r="199" spans="1:45" s="50" customFormat="1" ht="25.5" x14ac:dyDescent="0.25">
      <c r="A199" s="9"/>
      <c r="B199" s="9"/>
      <c r="C199" s="9"/>
      <c r="D199" s="9"/>
      <c r="E199" s="65"/>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row>
    <row r="200" spans="1:45" s="50" customFormat="1" ht="25.5" x14ac:dyDescent="0.25">
      <c r="A200" s="9"/>
      <c r="B200" s="9"/>
      <c r="C200" s="9"/>
      <c r="D200" s="9"/>
      <c r="E200" s="65"/>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row>
    <row r="201" spans="1:45" s="50" customFormat="1" ht="25.5" x14ac:dyDescent="0.25">
      <c r="A201" s="9"/>
      <c r="B201" s="9"/>
      <c r="C201" s="9"/>
      <c r="D201" s="9"/>
      <c r="E201" s="65"/>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row>
    <row r="202" spans="1:45" s="50" customFormat="1" ht="25.5" x14ac:dyDescent="0.25">
      <c r="A202" s="9"/>
      <c r="B202" s="9"/>
      <c r="C202" s="9"/>
      <c r="D202" s="9"/>
      <c r="E202" s="65"/>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row>
    <row r="203" spans="1:45" s="50" customFormat="1" ht="25.5" x14ac:dyDescent="0.25">
      <c r="A203" s="9"/>
      <c r="B203" s="9"/>
      <c r="C203" s="9"/>
      <c r="D203" s="9"/>
      <c r="E203" s="65"/>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row>
    <row r="204" spans="1:45" s="50" customFormat="1" ht="25.5" x14ac:dyDescent="0.25">
      <c r="A204" s="9"/>
      <c r="B204" s="9"/>
      <c r="C204" s="9"/>
      <c r="D204" s="9"/>
      <c r="E204" s="65"/>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row>
    <row r="205" spans="1:45" s="50" customFormat="1" ht="25.5" x14ac:dyDescent="0.25">
      <c r="A205" s="9"/>
      <c r="B205" s="9"/>
      <c r="C205" s="9"/>
      <c r="D205" s="9"/>
      <c r="E205" s="65"/>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row>
    <row r="206" spans="1:45" s="50" customFormat="1" ht="25.5" x14ac:dyDescent="0.25">
      <c r="A206" s="9"/>
      <c r="B206" s="9"/>
      <c r="C206" s="9"/>
      <c r="D206" s="9"/>
      <c r="E206" s="65"/>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row>
    <row r="207" spans="1:45" s="50" customFormat="1" ht="25.5" x14ac:dyDescent="0.25">
      <c r="A207" s="9"/>
      <c r="B207" s="9"/>
      <c r="C207" s="9"/>
      <c r="D207" s="9"/>
      <c r="E207" s="65"/>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row>
    <row r="208" spans="1:45" s="50" customFormat="1" ht="25.5" x14ac:dyDescent="0.25">
      <c r="A208" s="9"/>
      <c r="B208" s="9"/>
      <c r="C208" s="9"/>
      <c r="D208" s="9"/>
      <c r="E208" s="65"/>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row>
    <row r="209" spans="1:45" s="50" customFormat="1" ht="25.5" x14ac:dyDescent="0.25">
      <c r="A209" s="9"/>
      <c r="B209" s="9"/>
      <c r="C209" s="9"/>
      <c r="D209" s="9"/>
      <c r="E209" s="65"/>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row>
    <row r="210" spans="1:45" s="50" customFormat="1" ht="25.5" x14ac:dyDescent="0.25">
      <c r="A210" s="9"/>
      <c r="B210" s="9"/>
      <c r="C210" s="9"/>
      <c r="D210" s="9"/>
      <c r="E210" s="65"/>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row>
    <row r="211" spans="1:45" s="50" customFormat="1" ht="25.5" x14ac:dyDescent="0.25">
      <c r="A211" s="9"/>
      <c r="B211" s="9"/>
      <c r="C211" s="9"/>
      <c r="D211" s="9"/>
      <c r="E211" s="65"/>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row>
    <row r="212" spans="1:45" s="50" customFormat="1" ht="25.5" x14ac:dyDescent="0.25">
      <c r="A212" s="9"/>
      <c r="B212" s="9"/>
      <c r="C212" s="9"/>
      <c r="D212" s="9"/>
      <c r="E212" s="65"/>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row>
    <row r="213" spans="1:45" s="50" customFormat="1" ht="25.5" x14ac:dyDescent="0.25">
      <c r="A213" s="9"/>
      <c r="B213" s="9"/>
      <c r="C213" s="9"/>
      <c r="D213" s="9"/>
      <c r="E213" s="65"/>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row>
    <row r="214" spans="1:45" s="50" customFormat="1" ht="25.5" x14ac:dyDescent="0.25">
      <c r="A214" s="9"/>
      <c r="B214" s="9"/>
      <c r="C214" s="9"/>
      <c r="D214" s="9"/>
      <c r="E214" s="65"/>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row>
    <row r="215" spans="1:45" s="50" customFormat="1" ht="25.5" x14ac:dyDescent="0.25">
      <c r="A215" s="9"/>
      <c r="B215" s="9"/>
      <c r="C215" s="9"/>
      <c r="D215" s="9"/>
      <c r="E215" s="65"/>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row>
    <row r="216" spans="1:45" s="50" customFormat="1" ht="25.5" x14ac:dyDescent="0.25">
      <c r="A216" s="9"/>
      <c r="B216" s="9"/>
      <c r="C216" s="9"/>
      <c r="D216" s="9"/>
      <c r="E216" s="65"/>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row>
    <row r="217" spans="1:45" s="50" customFormat="1" ht="25.5" x14ac:dyDescent="0.25">
      <c r="A217" s="9"/>
      <c r="B217" s="9"/>
      <c r="C217" s="9"/>
      <c r="D217" s="9"/>
      <c r="E217" s="65"/>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row>
    <row r="218" spans="1:45" s="50" customFormat="1" ht="25.5" x14ac:dyDescent="0.25">
      <c r="A218" s="9"/>
      <c r="B218" s="9"/>
      <c r="C218" s="9"/>
      <c r="D218" s="9"/>
      <c r="E218" s="65"/>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row>
    <row r="219" spans="1:45" s="50" customFormat="1" ht="25.5" x14ac:dyDescent="0.25">
      <c r="A219" s="9"/>
      <c r="B219" s="9"/>
      <c r="C219" s="9"/>
      <c r="D219" s="9"/>
      <c r="E219" s="65"/>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row>
    <row r="220" spans="1:45" s="50" customFormat="1" ht="25.5" x14ac:dyDescent="0.25">
      <c r="A220" s="9"/>
      <c r="B220" s="9"/>
      <c r="C220" s="9"/>
      <c r="D220" s="9"/>
      <c r="E220" s="65"/>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row>
    <row r="221" spans="1:45" s="50" customFormat="1" ht="25.5" x14ac:dyDescent="0.25">
      <c r="A221" s="9"/>
      <c r="B221" s="9"/>
      <c r="C221" s="9"/>
      <c r="D221" s="9"/>
      <c r="E221" s="65"/>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row>
    <row r="222" spans="1:45" s="50" customFormat="1" ht="25.5" x14ac:dyDescent="0.25">
      <c r="A222" s="9"/>
      <c r="B222" s="9"/>
      <c r="C222" s="9"/>
      <c r="D222" s="9"/>
      <c r="E222" s="65"/>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row>
    <row r="223" spans="1:45" s="50" customFormat="1" ht="25.5" x14ac:dyDescent="0.25">
      <c r="A223" s="9"/>
      <c r="B223" s="9"/>
      <c r="C223" s="9"/>
      <c r="D223" s="9"/>
      <c r="E223" s="65"/>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row>
    <row r="224" spans="1:45" s="50" customFormat="1" ht="25.5" x14ac:dyDescent="0.25">
      <c r="A224" s="9"/>
      <c r="B224" s="9"/>
      <c r="C224" s="9"/>
      <c r="D224" s="9"/>
      <c r="E224" s="65"/>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row>
    <row r="225" spans="1:45" s="50" customFormat="1" ht="25.5" x14ac:dyDescent="0.25">
      <c r="A225" s="9"/>
      <c r="B225" s="9"/>
      <c r="C225" s="9"/>
      <c r="D225" s="9"/>
      <c r="E225" s="65"/>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row>
    <row r="226" spans="1:45" s="50" customFormat="1" ht="25.5" x14ac:dyDescent="0.25">
      <c r="A226" s="9"/>
      <c r="B226" s="9"/>
      <c r="C226" s="9"/>
      <c r="D226" s="9"/>
      <c r="E226" s="65"/>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row>
    <row r="227" spans="1:45" s="50" customFormat="1" ht="25.5" x14ac:dyDescent="0.25">
      <c r="A227" s="9"/>
      <c r="B227" s="9"/>
      <c r="C227" s="9"/>
      <c r="D227" s="9"/>
      <c r="E227" s="65"/>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row>
    <row r="228" spans="1:45" s="50" customFormat="1" ht="25.5" x14ac:dyDescent="0.25">
      <c r="A228" s="9"/>
      <c r="B228" s="9"/>
      <c r="C228" s="9"/>
      <c r="D228" s="9"/>
      <c r="E228" s="65"/>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row>
    <row r="229" spans="1:45" s="50" customFormat="1" ht="25.5" x14ac:dyDescent="0.25">
      <c r="A229" s="9"/>
      <c r="B229" s="9"/>
      <c r="C229" s="9"/>
      <c r="D229" s="9"/>
      <c r="E229" s="65"/>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row>
    <row r="230" spans="1:45" s="50" customFormat="1" ht="25.5" x14ac:dyDescent="0.25">
      <c r="A230" s="9"/>
      <c r="B230" s="9"/>
      <c r="C230" s="9"/>
      <c r="D230" s="9"/>
      <c r="E230" s="65"/>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row>
    <row r="231" spans="1:45" s="50" customFormat="1" ht="25.5" x14ac:dyDescent="0.25">
      <c r="A231" s="9"/>
      <c r="B231" s="9"/>
      <c r="C231" s="9"/>
      <c r="D231" s="9"/>
      <c r="E231" s="65"/>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row>
    <row r="232" spans="1:45" s="50" customFormat="1" ht="25.5" x14ac:dyDescent="0.25">
      <c r="A232" s="9"/>
      <c r="B232" s="9"/>
      <c r="C232" s="9"/>
      <c r="D232" s="9"/>
      <c r="E232" s="65"/>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row>
    <row r="233" spans="1:45" s="50" customFormat="1" ht="25.5" x14ac:dyDescent="0.25">
      <c r="A233" s="9"/>
      <c r="B233" s="9"/>
      <c r="C233" s="9"/>
      <c r="D233" s="9"/>
      <c r="E233" s="65"/>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row>
    <row r="234" spans="1:45" s="50" customFormat="1" ht="25.5" x14ac:dyDescent="0.25">
      <c r="A234" s="9"/>
      <c r="B234" s="9"/>
      <c r="C234" s="9"/>
      <c r="D234" s="9"/>
      <c r="E234" s="65"/>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row>
    <row r="235" spans="1:45" s="50" customFormat="1" ht="25.5" x14ac:dyDescent="0.25">
      <c r="A235" s="9"/>
      <c r="B235" s="9"/>
      <c r="C235" s="9"/>
      <c r="D235" s="9"/>
      <c r="E235" s="65"/>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row>
    <row r="236" spans="1:45" s="50" customFormat="1" ht="25.5" x14ac:dyDescent="0.25">
      <c r="A236" s="9"/>
      <c r="B236" s="9"/>
      <c r="C236" s="9"/>
      <c r="D236" s="9"/>
      <c r="E236" s="65"/>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row>
    <row r="237" spans="1:45" s="50" customFormat="1" ht="25.5" x14ac:dyDescent="0.25">
      <c r="A237" s="9"/>
      <c r="B237" s="9"/>
      <c r="C237" s="9"/>
      <c r="D237" s="9"/>
      <c r="E237" s="65"/>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row>
    <row r="238" spans="1:45" s="50" customFormat="1" ht="25.5" x14ac:dyDescent="0.25">
      <c r="A238" s="9"/>
      <c r="B238" s="9"/>
      <c r="C238" s="9"/>
      <c r="D238" s="9"/>
      <c r="E238" s="65"/>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row>
    <row r="239" spans="1:45" s="50" customFormat="1" ht="25.5" x14ac:dyDescent="0.25">
      <c r="A239" s="9"/>
      <c r="B239" s="9"/>
      <c r="C239" s="9"/>
      <c r="D239" s="9"/>
      <c r="E239" s="65"/>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row>
    <row r="240" spans="1:45" s="50" customFormat="1" ht="25.5" x14ac:dyDescent="0.25">
      <c r="A240" s="9"/>
      <c r="B240" s="9"/>
      <c r="C240" s="9"/>
      <c r="D240" s="9"/>
      <c r="E240" s="65"/>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row>
    <row r="241" spans="1:45" s="50" customFormat="1" ht="25.5" x14ac:dyDescent="0.25">
      <c r="A241" s="9"/>
      <c r="B241" s="9"/>
      <c r="C241" s="9"/>
      <c r="D241" s="9"/>
      <c r="E241" s="65"/>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row>
    <row r="242" spans="1:45" s="50" customFormat="1" ht="25.5" x14ac:dyDescent="0.25">
      <c r="A242" s="9"/>
      <c r="B242" s="9"/>
      <c r="C242" s="9"/>
      <c r="D242" s="9"/>
      <c r="E242" s="65"/>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row>
    <row r="243" spans="1:45" s="50" customFormat="1" ht="25.5" x14ac:dyDescent="0.25">
      <c r="A243" s="9"/>
      <c r="B243" s="9"/>
      <c r="C243" s="9"/>
      <c r="D243" s="9"/>
      <c r="E243" s="65"/>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row>
    <row r="244" spans="1:45" s="50" customFormat="1" ht="25.5" x14ac:dyDescent="0.25">
      <c r="A244" s="9"/>
      <c r="B244" s="9"/>
      <c r="C244" s="9"/>
      <c r="D244" s="9"/>
      <c r="E244" s="65"/>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row>
    <row r="245" spans="1:45" s="50" customFormat="1" ht="25.5" x14ac:dyDescent="0.25">
      <c r="A245" s="9"/>
      <c r="B245" s="9"/>
      <c r="C245" s="9"/>
      <c r="D245" s="9"/>
      <c r="E245" s="65"/>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row>
    <row r="246" spans="1:45" s="50" customFormat="1" ht="25.5" x14ac:dyDescent="0.25">
      <c r="A246" s="9"/>
      <c r="B246" s="9"/>
      <c r="C246" s="9"/>
      <c r="D246" s="9"/>
      <c r="E246" s="65"/>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row>
    <row r="247" spans="1:45" s="50" customFormat="1" ht="25.5" x14ac:dyDescent="0.25">
      <c r="A247" s="9"/>
      <c r="B247" s="9"/>
      <c r="C247" s="9"/>
      <c r="D247" s="9"/>
      <c r="E247" s="65"/>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row>
    <row r="248" spans="1:45" s="50" customFormat="1" ht="25.5" x14ac:dyDescent="0.25">
      <c r="A248" s="9"/>
      <c r="B248" s="9"/>
      <c r="C248" s="9"/>
      <c r="D248" s="9"/>
      <c r="E248" s="65"/>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row>
    <row r="249" spans="1:45" s="50" customFormat="1" ht="25.5" x14ac:dyDescent="0.25">
      <c r="A249" s="9"/>
      <c r="B249" s="9"/>
      <c r="C249" s="9"/>
      <c r="D249" s="9"/>
      <c r="E249" s="65"/>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row>
    <row r="250" spans="1:45" s="50" customFormat="1" ht="25.5" x14ac:dyDescent="0.25">
      <c r="A250" s="9"/>
      <c r="B250" s="9"/>
      <c r="C250" s="9"/>
      <c r="D250" s="9"/>
      <c r="E250" s="65"/>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row>
    <row r="251" spans="1:45" s="50" customFormat="1" ht="25.5" x14ac:dyDescent="0.25">
      <c r="A251" s="9"/>
      <c r="B251" s="9"/>
      <c r="C251" s="9"/>
      <c r="D251" s="9"/>
      <c r="E251" s="65"/>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row>
    <row r="252" spans="1:45" s="50" customFormat="1" ht="25.5" x14ac:dyDescent="0.25">
      <c r="A252" s="9"/>
      <c r="B252" s="9"/>
      <c r="C252" s="9"/>
      <c r="D252" s="9"/>
      <c r="E252" s="65"/>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row>
    <row r="253" spans="1:45" s="50" customFormat="1" ht="25.5" x14ac:dyDescent="0.25">
      <c r="A253" s="9"/>
      <c r="B253" s="9"/>
      <c r="C253" s="9"/>
      <c r="D253" s="9"/>
      <c r="E253" s="65"/>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row>
    <row r="254" spans="1:45" s="50" customFormat="1" ht="25.5" x14ac:dyDescent="0.25">
      <c r="A254" s="9"/>
      <c r="B254" s="9"/>
      <c r="C254" s="9"/>
      <c r="D254" s="9"/>
      <c r="E254" s="65"/>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row>
    <row r="255" spans="1:45" s="50" customFormat="1" ht="25.5" x14ac:dyDescent="0.25">
      <c r="A255" s="9"/>
      <c r="B255" s="9"/>
      <c r="C255" s="9"/>
      <c r="D255" s="9"/>
      <c r="E255" s="65"/>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row>
    <row r="256" spans="1:45" s="50" customFormat="1" ht="25.5" x14ac:dyDescent="0.25">
      <c r="A256" s="9"/>
      <c r="B256" s="9"/>
      <c r="C256" s="9"/>
      <c r="D256" s="9"/>
      <c r="E256" s="65"/>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row>
    <row r="257" spans="1:45" s="50" customFormat="1" ht="25.5" x14ac:dyDescent="0.25">
      <c r="A257" s="9"/>
      <c r="B257" s="9"/>
      <c r="C257" s="9"/>
      <c r="D257" s="9"/>
      <c r="E257" s="65"/>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row>
    <row r="258" spans="1:45" s="50" customFormat="1" ht="25.5" x14ac:dyDescent="0.25">
      <c r="A258" s="9"/>
      <c r="B258" s="9"/>
      <c r="C258" s="9"/>
      <c r="D258" s="9"/>
      <c r="E258" s="65"/>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row>
    <row r="259" spans="1:45" s="50" customFormat="1" ht="25.5" x14ac:dyDescent="0.25">
      <c r="A259" s="9"/>
      <c r="B259" s="9"/>
      <c r="C259" s="9"/>
      <c r="D259" s="9"/>
      <c r="E259" s="65"/>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row>
    <row r="260" spans="1:45" s="50" customFormat="1" ht="25.5" x14ac:dyDescent="0.25">
      <c r="A260" s="9"/>
      <c r="B260" s="9"/>
      <c r="C260" s="9"/>
      <c r="D260" s="9"/>
      <c r="E260" s="65"/>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row>
    <row r="261" spans="1:45" s="50" customFormat="1" ht="25.5" x14ac:dyDescent="0.25">
      <c r="A261" s="9"/>
      <c r="B261" s="9"/>
      <c r="C261" s="9"/>
      <c r="D261" s="9"/>
      <c r="E261" s="65"/>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row>
    <row r="262" spans="1:45" s="50" customFormat="1" ht="25.5" x14ac:dyDescent="0.25">
      <c r="A262" s="9"/>
      <c r="B262" s="9"/>
      <c r="C262" s="9"/>
      <c r="D262" s="9"/>
      <c r="E262" s="65"/>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row>
    <row r="263" spans="1:45" s="50" customFormat="1" ht="25.5" x14ac:dyDescent="0.25">
      <c r="A263" s="9"/>
      <c r="B263" s="9"/>
      <c r="C263" s="9"/>
      <c r="D263" s="9"/>
      <c r="E263" s="65"/>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row>
    <row r="264" spans="1:45" s="50" customFormat="1" ht="25.5" x14ac:dyDescent="0.25">
      <c r="A264" s="9"/>
      <c r="B264" s="9"/>
      <c r="C264" s="9"/>
      <c r="D264" s="9"/>
      <c r="E264" s="65"/>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row>
    <row r="265" spans="1:45" s="50" customFormat="1" ht="25.5" x14ac:dyDescent="0.25">
      <c r="A265" s="9"/>
      <c r="B265" s="9"/>
      <c r="C265" s="9"/>
      <c r="D265" s="9"/>
      <c r="E265" s="65"/>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row>
    <row r="266" spans="1:45" s="50" customFormat="1" ht="25.5" x14ac:dyDescent="0.25">
      <c r="A266" s="9"/>
      <c r="B266" s="9"/>
      <c r="C266" s="9"/>
      <c r="D266" s="9"/>
      <c r="E266" s="65"/>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row>
    <row r="267" spans="1:45" s="50" customFormat="1" ht="25.5" x14ac:dyDescent="0.25">
      <c r="A267" s="9"/>
      <c r="B267" s="9"/>
      <c r="C267" s="9"/>
      <c r="D267" s="9"/>
      <c r="E267" s="65"/>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row>
    <row r="268" spans="1:45" s="50" customFormat="1" ht="25.5" x14ac:dyDescent="0.25">
      <c r="A268" s="9"/>
      <c r="B268" s="9"/>
      <c r="C268" s="9"/>
      <c r="D268" s="9"/>
      <c r="E268" s="65"/>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row>
    <row r="269" spans="1:45" s="50" customFormat="1" ht="25.5" x14ac:dyDescent="0.25">
      <c r="A269" s="9"/>
      <c r="B269" s="9"/>
      <c r="C269" s="9"/>
      <c r="D269" s="9"/>
      <c r="E269" s="65"/>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row>
    <row r="270" spans="1:45" s="50" customFormat="1" ht="25.5" x14ac:dyDescent="0.25">
      <c r="A270" s="9"/>
      <c r="B270" s="9"/>
      <c r="C270" s="9"/>
      <c r="D270" s="9"/>
      <c r="E270" s="65"/>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row>
    <row r="271" spans="1:45" s="50" customFormat="1" ht="25.5" x14ac:dyDescent="0.25">
      <c r="A271" s="9"/>
      <c r="B271" s="9"/>
      <c r="C271" s="9"/>
      <c r="D271" s="9"/>
      <c r="E271" s="65"/>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row>
    <row r="272" spans="1:45" s="50" customFormat="1" ht="25.5" x14ac:dyDescent="0.25">
      <c r="A272" s="9"/>
      <c r="B272" s="9"/>
      <c r="C272" s="9"/>
      <c r="D272" s="9"/>
      <c r="E272" s="65"/>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row>
    <row r="273" spans="1:45" s="50" customFormat="1" ht="25.5" x14ac:dyDescent="0.25">
      <c r="A273" s="9"/>
      <c r="B273" s="9"/>
      <c r="C273" s="9"/>
      <c r="D273" s="9"/>
      <c r="E273" s="65"/>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row>
    <row r="274" spans="1:45" s="50" customFormat="1" ht="25.5" x14ac:dyDescent="0.25">
      <c r="A274" s="9"/>
      <c r="B274" s="9"/>
      <c r="C274" s="9"/>
      <c r="D274" s="9"/>
      <c r="E274" s="65"/>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row>
    <row r="275" spans="1:45" s="50" customFormat="1" ht="25.5" x14ac:dyDescent="0.25">
      <c r="A275" s="9"/>
      <c r="B275" s="9"/>
      <c r="C275" s="9"/>
      <c r="D275" s="9"/>
      <c r="E275" s="65"/>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row>
    <row r="276" spans="1:45" s="50" customFormat="1" ht="25.5" x14ac:dyDescent="0.25">
      <c r="A276" s="9"/>
      <c r="B276" s="9"/>
      <c r="C276" s="9"/>
      <c r="D276" s="9"/>
      <c r="E276" s="65"/>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row>
    <row r="277" spans="1:45" s="50" customFormat="1" ht="25.5" x14ac:dyDescent="0.25">
      <c r="A277" s="9"/>
      <c r="B277" s="9"/>
      <c r="C277" s="9"/>
      <c r="D277" s="9"/>
      <c r="E277" s="65"/>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row>
    <row r="278" spans="1:45" s="50" customFormat="1" ht="25.5" x14ac:dyDescent="0.25">
      <c r="A278" s="9"/>
      <c r="B278" s="9"/>
      <c r="C278" s="9"/>
      <c r="D278" s="9"/>
      <c r="E278" s="65"/>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row>
    <row r="279" spans="1:45" s="50" customFormat="1" ht="25.5" x14ac:dyDescent="0.25">
      <c r="A279" s="9"/>
      <c r="B279" s="9"/>
      <c r="C279" s="9"/>
      <c r="D279" s="9"/>
      <c r="E279" s="65"/>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row>
    <row r="280" spans="1:45" s="50" customFormat="1" ht="25.5" x14ac:dyDescent="0.25">
      <c r="A280" s="9"/>
      <c r="B280" s="9"/>
      <c r="C280" s="9"/>
      <c r="D280" s="9"/>
      <c r="E280" s="65"/>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row>
    <row r="281" spans="1:45" s="50" customFormat="1" ht="25.5" x14ac:dyDescent="0.25">
      <c r="A281" s="9"/>
      <c r="B281" s="9"/>
      <c r="C281" s="9"/>
      <c r="D281" s="9"/>
      <c r="E281" s="65"/>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row>
    <row r="282" spans="1:45" s="50" customFormat="1" ht="25.5" x14ac:dyDescent="0.25">
      <c r="A282" s="9"/>
      <c r="B282" s="9"/>
      <c r="C282" s="9"/>
      <c r="D282" s="9"/>
      <c r="E282" s="65"/>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row>
    <row r="283" spans="1:45" s="50" customFormat="1" ht="25.5" x14ac:dyDescent="0.25">
      <c r="A283" s="9"/>
      <c r="B283" s="9"/>
      <c r="C283" s="9"/>
      <c r="D283" s="9"/>
      <c r="E283" s="65"/>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row>
    <row r="284" spans="1:45" s="50" customFormat="1" ht="25.5" x14ac:dyDescent="0.25">
      <c r="A284" s="9"/>
      <c r="B284" s="9"/>
      <c r="C284" s="9"/>
      <c r="D284" s="9"/>
      <c r="E284" s="65"/>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row>
    <row r="285" spans="1:45" s="50" customFormat="1" ht="25.5" x14ac:dyDescent="0.25">
      <c r="A285" s="9"/>
      <c r="B285" s="9"/>
      <c r="C285" s="9"/>
      <c r="D285" s="9"/>
      <c r="E285" s="65"/>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row>
    <row r="286" spans="1:45" s="50" customFormat="1" ht="25.5" x14ac:dyDescent="0.25">
      <c r="A286" s="9"/>
      <c r="B286" s="9"/>
      <c r="C286" s="9"/>
      <c r="D286" s="9"/>
      <c r="E286" s="65"/>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row>
    <row r="287" spans="1:45" s="50" customFormat="1" ht="25.5" x14ac:dyDescent="0.25">
      <c r="A287" s="9"/>
      <c r="B287" s="9"/>
      <c r="C287" s="9"/>
      <c r="D287" s="9"/>
      <c r="E287" s="65"/>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row>
    <row r="288" spans="1:45" s="50" customFormat="1" ht="25.5" x14ac:dyDescent="0.25">
      <c r="A288" s="9"/>
      <c r="B288" s="9"/>
      <c r="C288" s="9"/>
      <c r="D288" s="9"/>
      <c r="E288" s="65"/>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row>
    <row r="289" spans="1:45" s="50" customFormat="1" ht="25.5" x14ac:dyDescent="0.25">
      <c r="A289" s="9"/>
      <c r="B289" s="9"/>
      <c r="C289" s="9"/>
      <c r="D289" s="9"/>
      <c r="E289" s="65"/>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row>
    <row r="290" spans="1:45" s="50" customFormat="1" ht="25.5" x14ac:dyDescent="0.25">
      <c r="A290" s="9"/>
      <c r="B290" s="9"/>
      <c r="C290" s="9"/>
      <c r="D290" s="9"/>
      <c r="E290" s="65"/>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row>
    <row r="291" spans="1:45" s="50" customFormat="1" ht="25.5" x14ac:dyDescent="0.25">
      <c r="A291" s="9"/>
      <c r="B291" s="9"/>
      <c r="C291" s="9"/>
      <c r="D291" s="9"/>
      <c r="E291" s="65"/>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row>
    <row r="292" spans="1:45" s="50" customFormat="1" ht="25.5" x14ac:dyDescent="0.25">
      <c r="A292" s="9"/>
      <c r="B292" s="9"/>
      <c r="C292" s="9"/>
      <c r="D292" s="9"/>
      <c r="E292" s="65"/>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row>
    <row r="293" spans="1:45" s="50" customFormat="1" ht="25.5" x14ac:dyDescent="0.25">
      <c r="A293" s="9"/>
      <c r="B293" s="9"/>
      <c r="C293" s="9"/>
      <c r="D293" s="9"/>
      <c r="E293" s="65"/>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row>
    <row r="294" spans="1:45" s="50" customFormat="1" ht="25.5" x14ac:dyDescent="0.25">
      <c r="A294" s="9"/>
      <c r="B294" s="9"/>
      <c r="C294" s="9"/>
      <c r="D294" s="9"/>
      <c r="E294" s="65"/>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row>
    <row r="295" spans="1:45" s="50" customFormat="1" ht="25.5" x14ac:dyDescent="0.25">
      <c r="A295" s="9"/>
      <c r="B295" s="9"/>
      <c r="C295" s="9"/>
      <c r="D295" s="9"/>
      <c r="E295" s="65"/>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row>
    <row r="296" spans="1:45" s="50" customFormat="1" ht="25.5" x14ac:dyDescent="0.25">
      <c r="A296" s="9"/>
      <c r="B296" s="9"/>
      <c r="C296" s="9"/>
      <c r="D296" s="9"/>
      <c r="E296" s="65"/>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row>
    <row r="297" spans="1:45" s="50" customFormat="1" ht="25.5" x14ac:dyDescent="0.25">
      <c r="A297" s="9"/>
      <c r="B297" s="9"/>
      <c r="C297" s="9"/>
      <c r="D297" s="9"/>
      <c r="E297" s="65"/>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row>
    <row r="298" spans="1:45" s="50" customFormat="1" ht="25.5" x14ac:dyDescent="0.25">
      <c r="A298" s="9"/>
      <c r="B298" s="9"/>
      <c r="C298" s="9"/>
      <c r="D298" s="9"/>
      <c r="E298" s="65"/>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row>
    <row r="299" spans="1:45" s="50" customFormat="1" ht="25.5" x14ac:dyDescent="0.25">
      <c r="A299" s="9"/>
      <c r="B299" s="9"/>
      <c r="C299" s="9"/>
      <c r="D299" s="9"/>
      <c r="E299" s="65"/>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row>
    <row r="300" spans="1:45" s="50" customFormat="1" ht="25.5" x14ac:dyDescent="0.25">
      <c r="A300" s="9"/>
      <c r="B300" s="9"/>
      <c r="C300" s="9"/>
      <c r="D300" s="9"/>
      <c r="E300" s="65"/>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row>
    <row r="301" spans="1:45" s="50" customFormat="1" ht="25.5" x14ac:dyDescent="0.25">
      <c r="A301" s="9"/>
      <c r="B301" s="9"/>
      <c r="C301" s="9"/>
      <c r="D301" s="9"/>
      <c r="E301" s="65"/>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row>
    <row r="302" spans="1:45" s="50" customFormat="1" ht="25.5" x14ac:dyDescent="0.25">
      <c r="A302" s="9"/>
      <c r="B302" s="9"/>
      <c r="C302" s="9"/>
      <c r="D302" s="9"/>
      <c r="E302" s="65"/>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row>
    <row r="303" spans="1:45" s="50" customFormat="1" ht="25.5" x14ac:dyDescent="0.25">
      <c r="A303" s="9"/>
      <c r="B303" s="9"/>
      <c r="C303" s="9"/>
      <c r="D303" s="9"/>
      <c r="E303" s="65"/>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row>
    <row r="304" spans="1:45" s="50" customFormat="1" ht="25.5" x14ac:dyDescent="0.25">
      <c r="A304" s="9"/>
      <c r="B304" s="9"/>
      <c r="C304" s="9"/>
      <c r="D304" s="9"/>
      <c r="E304" s="65"/>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row>
    <row r="305" spans="1:45" s="50" customFormat="1" ht="25.5" x14ac:dyDescent="0.25">
      <c r="A305" s="9"/>
      <c r="B305" s="9"/>
      <c r="C305" s="9"/>
      <c r="D305" s="9"/>
      <c r="E305" s="65"/>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row>
    <row r="306" spans="1:45" s="50" customFormat="1" ht="25.5" x14ac:dyDescent="0.25">
      <c r="A306" s="9"/>
      <c r="B306" s="9"/>
      <c r="C306" s="9"/>
      <c r="D306" s="9"/>
      <c r="E306" s="65"/>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row>
    <row r="307" spans="1:45" s="50" customFormat="1" ht="25.5" x14ac:dyDescent="0.25">
      <c r="A307" s="9"/>
      <c r="B307" s="9"/>
      <c r="C307" s="9"/>
      <c r="D307" s="9"/>
      <c r="E307" s="65"/>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row>
    <row r="308" spans="1:45" s="50" customFormat="1" ht="25.5" x14ac:dyDescent="0.25">
      <c r="A308" s="9"/>
      <c r="B308" s="9"/>
      <c r="C308" s="9"/>
      <c r="D308" s="9"/>
      <c r="E308" s="65"/>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row>
    <row r="309" spans="1:45" s="50" customFormat="1" ht="25.5" x14ac:dyDescent="0.25">
      <c r="A309" s="9"/>
      <c r="B309" s="9"/>
      <c r="C309" s="9"/>
      <c r="D309" s="9"/>
      <c r="E309" s="65"/>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row>
    <row r="310" spans="1:45" s="50" customFormat="1" ht="25.5" x14ac:dyDescent="0.25">
      <c r="A310" s="9"/>
      <c r="B310" s="9"/>
      <c r="C310" s="9"/>
      <c r="D310" s="9"/>
      <c r="E310" s="65"/>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row>
    <row r="311" spans="1:45" s="50" customFormat="1" ht="25.5" x14ac:dyDescent="0.25">
      <c r="A311" s="9"/>
      <c r="B311" s="9"/>
      <c r="C311" s="9"/>
      <c r="D311" s="9"/>
      <c r="E311" s="65"/>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row>
    <row r="312" spans="1:45" s="50" customFormat="1" ht="25.5" x14ac:dyDescent="0.25">
      <c r="A312" s="9"/>
      <c r="B312" s="9"/>
      <c r="C312" s="9"/>
      <c r="D312" s="9"/>
      <c r="E312" s="65"/>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row>
    <row r="313" spans="1:45" s="50" customFormat="1" ht="25.5" x14ac:dyDescent="0.25">
      <c r="A313" s="9"/>
      <c r="B313" s="9"/>
      <c r="C313" s="9"/>
      <c r="D313" s="9"/>
      <c r="E313" s="65"/>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row>
    <row r="314" spans="1:45" s="50" customFormat="1" ht="25.5" x14ac:dyDescent="0.25">
      <c r="A314" s="9"/>
      <c r="B314" s="9"/>
      <c r="C314" s="9"/>
      <c r="D314" s="9"/>
      <c r="E314" s="65"/>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row>
    <row r="315" spans="1:45" s="50" customFormat="1" ht="25.5" x14ac:dyDescent="0.25">
      <c r="A315" s="9"/>
      <c r="B315" s="9"/>
      <c r="C315" s="9"/>
      <c r="D315" s="9"/>
      <c r="E315" s="65"/>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row>
    <row r="316" spans="1:45" s="50" customFormat="1" ht="25.5" x14ac:dyDescent="0.25">
      <c r="A316" s="9"/>
      <c r="B316" s="9"/>
      <c r="C316" s="9"/>
      <c r="D316" s="9"/>
      <c r="E316" s="65"/>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row>
    <row r="317" spans="1:45" s="50" customFormat="1" ht="25.5" x14ac:dyDescent="0.25">
      <c r="A317" s="9"/>
      <c r="B317" s="9"/>
      <c r="C317" s="9"/>
      <c r="D317" s="9"/>
      <c r="E317" s="65"/>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row>
    <row r="318" spans="1:45" s="50" customFormat="1" ht="25.5" x14ac:dyDescent="0.25">
      <c r="A318" s="9"/>
      <c r="B318" s="9"/>
      <c r="C318" s="9"/>
      <c r="D318" s="9"/>
      <c r="E318" s="65"/>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row>
    <row r="319" spans="1:45" s="50" customFormat="1" ht="25.5" x14ac:dyDescent="0.25">
      <c r="A319" s="9"/>
      <c r="B319" s="9"/>
      <c r="C319" s="9"/>
      <c r="D319" s="9"/>
      <c r="E319" s="65"/>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row>
    <row r="320" spans="1:45" s="50" customFormat="1" ht="25.5" x14ac:dyDescent="0.25">
      <c r="A320" s="9"/>
      <c r="B320" s="9"/>
      <c r="C320" s="9"/>
      <c r="D320" s="9"/>
      <c r="E320" s="65"/>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row>
    <row r="321" spans="1:45" s="50" customFormat="1" ht="25.5" x14ac:dyDescent="0.25">
      <c r="A321" s="9"/>
      <c r="B321" s="9"/>
      <c r="C321" s="9"/>
      <c r="D321" s="9"/>
      <c r="E321" s="65"/>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row>
    <row r="322" spans="1:45" s="50" customFormat="1" ht="25.5" x14ac:dyDescent="0.25">
      <c r="A322" s="9"/>
      <c r="B322" s="9"/>
      <c r="C322" s="9"/>
      <c r="D322" s="9"/>
      <c r="E322" s="65"/>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row>
    <row r="323" spans="1:45" s="50" customFormat="1" ht="25.5" x14ac:dyDescent="0.25">
      <c r="A323" s="9"/>
      <c r="B323" s="9"/>
      <c r="C323" s="9"/>
      <c r="D323" s="9"/>
      <c r="E323" s="65"/>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row>
    <row r="324" spans="1:45" s="50" customFormat="1" ht="25.5" x14ac:dyDescent="0.25">
      <c r="A324" s="9"/>
      <c r="B324" s="9"/>
      <c r="C324" s="9"/>
      <c r="D324" s="9"/>
      <c r="E324" s="65"/>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row>
    <row r="325" spans="1:45" s="50" customFormat="1" ht="25.5" x14ac:dyDescent="0.25">
      <c r="A325" s="9"/>
      <c r="B325" s="9"/>
      <c r="C325" s="9"/>
      <c r="D325" s="9"/>
      <c r="E325" s="65"/>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row>
    <row r="326" spans="1:45" s="50" customFormat="1" ht="25.5" x14ac:dyDescent="0.25">
      <c r="A326" s="9"/>
      <c r="B326" s="9"/>
      <c r="C326" s="9"/>
      <c r="D326" s="9"/>
      <c r="E326" s="65"/>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row>
    <row r="327" spans="1:45" s="50" customFormat="1" ht="25.5" x14ac:dyDescent="0.25">
      <c r="A327" s="9"/>
      <c r="B327" s="9"/>
      <c r="C327" s="9"/>
      <c r="D327" s="9"/>
      <c r="E327" s="65"/>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row>
    <row r="328" spans="1:45" s="50" customFormat="1" ht="25.5" x14ac:dyDescent="0.25">
      <c r="A328" s="9"/>
      <c r="B328" s="9"/>
      <c r="C328" s="9"/>
      <c r="D328" s="9"/>
      <c r="E328" s="65"/>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row>
    <row r="329" spans="1:45" s="50" customFormat="1" ht="25.5" x14ac:dyDescent="0.25">
      <c r="A329" s="9"/>
      <c r="B329" s="9"/>
      <c r="C329" s="9"/>
      <c r="D329" s="9"/>
      <c r="E329" s="65"/>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row>
    <row r="330" spans="1:45" s="50" customFormat="1" ht="25.5" x14ac:dyDescent="0.25">
      <c r="A330" s="9"/>
      <c r="B330" s="9"/>
      <c r="C330" s="9"/>
      <c r="D330" s="9"/>
      <c r="E330" s="65"/>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row>
    <row r="331" spans="1:45" s="50" customFormat="1" ht="25.5" x14ac:dyDescent="0.25">
      <c r="A331" s="9"/>
      <c r="B331" s="9"/>
      <c r="C331" s="9"/>
      <c r="D331" s="9"/>
      <c r="E331" s="65"/>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row>
    <row r="332" spans="1:45" s="50" customFormat="1" ht="25.5" x14ac:dyDescent="0.25">
      <c r="A332" s="9"/>
      <c r="B332" s="9"/>
      <c r="C332" s="9"/>
      <c r="D332" s="9"/>
      <c r="E332" s="65"/>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row>
    <row r="333" spans="1:45" s="50" customFormat="1" ht="25.5" x14ac:dyDescent="0.25">
      <c r="A333" s="9"/>
      <c r="B333" s="9"/>
      <c r="C333" s="9"/>
      <c r="D333" s="9"/>
      <c r="E333" s="65"/>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row>
    <row r="334" spans="1:45" s="50" customFormat="1" ht="25.5" x14ac:dyDescent="0.25">
      <c r="A334" s="9"/>
      <c r="B334" s="9"/>
      <c r="C334" s="9"/>
      <c r="D334" s="9"/>
      <c r="E334" s="65"/>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row>
    <row r="335" spans="1:45" s="50" customFormat="1" ht="25.5" x14ac:dyDescent="0.25">
      <c r="A335" s="9"/>
      <c r="B335" s="9"/>
      <c r="C335" s="9"/>
      <c r="D335" s="9"/>
      <c r="E335" s="65"/>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row>
    <row r="336" spans="1:45" s="50" customFormat="1" ht="25.5" x14ac:dyDescent="0.25">
      <c r="A336" s="9"/>
      <c r="B336" s="9"/>
      <c r="C336" s="9"/>
      <c r="D336" s="9"/>
      <c r="E336" s="65"/>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row>
    <row r="337" spans="1:45" s="50" customFormat="1" ht="25.5" x14ac:dyDescent="0.25">
      <c r="A337" s="9"/>
      <c r="B337" s="9"/>
      <c r="C337" s="9"/>
      <c r="D337" s="9"/>
      <c r="E337" s="65"/>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row>
    <row r="338" spans="1:45" s="50" customFormat="1" ht="25.5" x14ac:dyDescent="0.25">
      <c r="A338" s="9"/>
      <c r="B338" s="9"/>
      <c r="C338" s="9"/>
      <c r="D338" s="9"/>
      <c r="E338" s="65"/>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row>
    <row r="339" spans="1:45" s="50" customFormat="1" ht="25.5" x14ac:dyDescent="0.25">
      <c r="A339" s="9"/>
      <c r="B339" s="9"/>
      <c r="C339" s="9"/>
      <c r="D339" s="9"/>
      <c r="E339" s="65"/>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row>
    <row r="340" spans="1:45" s="50" customFormat="1" ht="25.5" x14ac:dyDescent="0.25">
      <c r="A340" s="9"/>
      <c r="B340" s="9"/>
      <c r="C340" s="9"/>
      <c r="D340" s="9"/>
      <c r="E340" s="65"/>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row>
    <row r="341" spans="1:45" s="50" customFormat="1" ht="25.5" x14ac:dyDescent="0.25">
      <c r="A341" s="9"/>
      <c r="B341" s="9"/>
      <c r="C341" s="9"/>
      <c r="D341" s="9"/>
      <c r="E341" s="65"/>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row>
    <row r="342" spans="1:45" s="50" customFormat="1" ht="25.5" x14ac:dyDescent="0.25">
      <c r="A342" s="9"/>
      <c r="B342" s="9"/>
      <c r="C342" s="9"/>
      <c r="D342" s="9"/>
      <c r="E342" s="65"/>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row>
    <row r="343" spans="1:45" s="50" customFormat="1" ht="25.5" x14ac:dyDescent="0.25">
      <c r="A343" s="9"/>
      <c r="B343" s="9"/>
      <c r="C343" s="9"/>
      <c r="D343" s="9"/>
      <c r="E343" s="65"/>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row>
    <row r="344" spans="1:45" s="50" customFormat="1" ht="25.5" x14ac:dyDescent="0.25">
      <c r="A344" s="9"/>
      <c r="B344" s="9"/>
      <c r="C344" s="9"/>
      <c r="D344" s="9"/>
      <c r="E344" s="65"/>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row>
    <row r="345" spans="1:45" s="50" customFormat="1" ht="25.5" x14ac:dyDescent="0.25">
      <c r="A345" s="9"/>
      <c r="B345" s="9"/>
      <c r="C345" s="9"/>
      <c r="D345" s="9"/>
      <c r="E345" s="65"/>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row>
    <row r="346" spans="1:45" s="50" customFormat="1" ht="25.5" x14ac:dyDescent="0.25">
      <c r="A346" s="9"/>
      <c r="B346" s="9"/>
      <c r="C346" s="9"/>
      <c r="D346" s="9"/>
      <c r="E346" s="65"/>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row>
    <row r="347" spans="1:45" s="50" customFormat="1" ht="25.5" x14ac:dyDescent="0.25">
      <c r="A347" s="9"/>
      <c r="B347" s="9"/>
      <c r="C347" s="9"/>
      <c r="D347" s="9"/>
      <c r="E347" s="65"/>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row>
    <row r="348" spans="1:45" s="50" customFormat="1" ht="25.5" x14ac:dyDescent="0.25">
      <c r="A348" s="9"/>
      <c r="B348" s="9"/>
      <c r="C348" s="9"/>
      <c r="D348" s="9"/>
      <c r="E348" s="65"/>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row>
    <row r="349" spans="1:45" s="50" customFormat="1" ht="25.5" x14ac:dyDescent="0.25">
      <c r="A349" s="9"/>
      <c r="B349" s="9"/>
      <c r="C349" s="9"/>
      <c r="D349" s="9"/>
      <c r="E349" s="65"/>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row>
    <row r="350" spans="1:45" s="50" customFormat="1" ht="25.5" x14ac:dyDescent="0.25">
      <c r="A350" s="9"/>
      <c r="B350" s="9"/>
      <c r="C350" s="9"/>
      <c r="D350" s="9"/>
      <c r="E350" s="65"/>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row>
    <row r="351" spans="1:45" s="50" customFormat="1" ht="25.5" x14ac:dyDescent="0.25">
      <c r="A351" s="9"/>
      <c r="B351" s="9"/>
      <c r="C351" s="9"/>
      <c r="D351" s="9"/>
      <c r="E351" s="65"/>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row>
    <row r="352" spans="1:45" s="50" customFormat="1" ht="25.5" x14ac:dyDescent="0.25">
      <c r="A352" s="9"/>
      <c r="B352" s="9"/>
      <c r="C352" s="9"/>
      <c r="D352" s="9"/>
      <c r="E352" s="65"/>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row>
    <row r="353" spans="1:45" s="50" customFormat="1" ht="25.5" x14ac:dyDescent="0.25">
      <c r="A353" s="9"/>
      <c r="B353" s="9"/>
      <c r="C353" s="9"/>
      <c r="D353" s="9"/>
      <c r="E353" s="65"/>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row>
    <row r="354" spans="1:45" s="50" customFormat="1" ht="25.5" x14ac:dyDescent="0.25">
      <c r="A354" s="9"/>
      <c r="B354" s="9"/>
      <c r="C354" s="9"/>
      <c r="D354" s="9"/>
      <c r="E354" s="65"/>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row>
    <row r="355" spans="1:45" s="50" customFormat="1" ht="25.5" x14ac:dyDescent="0.25">
      <c r="A355" s="9"/>
      <c r="B355" s="9"/>
      <c r="C355" s="9"/>
      <c r="D355" s="9"/>
      <c r="E355" s="65"/>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row>
    <row r="356" spans="1:45" s="50" customFormat="1" ht="25.5" x14ac:dyDescent="0.25">
      <c r="A356" s="9"/>
      <c r="B356" s="9"/>
      <c r="C356" s="9"/>
      <c r="D356" s="9"/>
      <c r="E356" s="65"/>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row>
    <row r="357" spans="1:45" s="50" customFormat="1" ht="25.5" x14ac:dyDescent="0.25">
      <c r="A357" s="9"/>
      <c r="B357" s="9"/>
      <c r="C357" s="9"/>
      <c r="D357" s="9"/>
      <c r="E357" s="65"/>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row>
    <row r="358" spans="1:45" s="50" customFormat="1" ht="25.5" x14ac:dyDescent="0.25">
      <c r="A358" s="9"/>
      <c r="B358" s="9"/>
      <c r="C358" s="9"/>
      <c r="D358" s="9"/>
      <c r="E358" s="65"/>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row>
    <row r="359" spans="1:45" s="50" customFormat="1" ht="25.5" x14ac:dyDescent="0.25">
      <c r="A359" s="9"/>
      <c r="B359" s="9"/>
      <c r="C359" s="9"/>
      <c r="D359" s="9"/>
      <c r="E359" s="65"/>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row>
    <row r="360" spans="1:45" s="50" customFormat="1" ht="25.5" x14ac:dyDescent="0.25">
      <c r="A360" s="9"/>
      <c r="B360" s="9"/>
      <c r="C360" s="9"/>
      <c r="D360" s="9"/>
      <c r="E360" s="65"/>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row>
    <row r="361" spans="1:45" s="50" customFormat="1" ht="25.5" x14ac:dyDescent="0.25">
      <c r="A361" s="9"/>
      <c r="B361" s="9"/>
      <c r="C361" s="9"/>
      <c r="D361" s="9"/>
      <c r="E361" s="65"/>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row>
    <row r="362" spans="1:45" s="50" customFormat="1" ht="25.5" x14ac:dyDescent="0.25">
      <c r="A362" s="9"/>
      <c r="B362" s="9"/>
      <c r="C362" s="9"/>
      <c r="D362" s="9"/>
      <c r="E362" s="65"/>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row>
    <row r="363" spans="1:45" s="50" customFormat="1" ht="25.5" x14ac:dyDescent="0.25">
      <c r="A363" s="9"/>
      <c r="B363" s="9"/>
      <c r="C363" s="9"/>
      <c r="D363" s="9"/>
      <c r="E363" s="65"/>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row>
    <row r="364" spans="1:45" s="50" customFormat="1" ht="25.5" x14ac:dyDescent="0.25">
      <c r="A364" s="9"/>
      <c r="B364" s="9"/>
      <c r="C364" s="9"/>
      <c r="D364" s="9"/>
      <c r="E364" s="65"/>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row>
    <row r="365" spans="1:45" s="50" customFormat="1" ht="25.5" x14ac:dyDescent="0.25">
      <c r="A365" s="9"/>
      <c r="B365" s="9"/>
      <c r="C365" s="9"/>
      <c r="D365" s="9"/>
      <c r="E365" s="65"/>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row>
    <row r="366" spans="1:45" s="50" customFormat="1" ht="25.5" x14ac:dyDescent="0.25">
      <c r="A366" s="9"/>
      <c r="B366" s="9"/>
      <c r="C366" s="9"/>
      <c r="D366" s="9"/>
      <c r="E366" s="65"/>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row>
    <row r="367" spans="1:45" s="50" customFormat="1" ht="25.5" x14ac:dyDescent="0.25">
      <c r="A367" s="9"/>
      <c r="B367" s="9"/>
      <c r="C367" s="9"/>
      <c r="D367" s="9"/>
      <c r="E367" s="65"/>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row>
    <row r="368" spans="1:45" s="50" customFormat="1" ht="25.5" x14ac:dyDescent="0.25">
      <c r="A368" s="9"/>
      <c r="B368" s="9"/>
      <c r="C368" s="9"/>
      <c r="D368" s="9"/>
      <c r="E368" s="65"/>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row>
    <row r="369" spans="1:45" s="50" customFormat="1" ht="25.5" x14ac:dyDescent="0.25">
      <c r="A369" s="9"/>
      <c r="B369" s="9"/>
      <c r="C369" s="9"/>
      <c r="D369" s="9"/>
      <c r="E369" s="65"/>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row>
    <row r="370" spans="1:45" s="50" customFormat="1" ht="25.5" x14ac:dyDescent="0.25">
      <c r="A370" s="9"/>
      <c r="B370" s="9"/>
      <c r="C370" s="9"/>
      <c r="D370" s="9"/>
      <c r="E370" s="65"/>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row>
    <row r="371" spans="1:45" s="50" customFormat="1" ht="25.5" x14ac:dyDescent="0.25">
      <c r="A371" s="9"/>
      <c r="B371" s="9"/>
      <c r="C371" s="9"/>
      <c r="D371" s="9"/>
      <c r="E371" s="65"/>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row>
    <row r="372" spans="1:45" s="50" customFormat="1" ht="25.5" x14ac:dyDescent="0.25">
      <c r="A372" s="9"/>
      <c r="B372" s="9"/>
      <c r="C372" s="9"/>
      <c r="D372" s="9"/>
      <c r="E372" s="65"/>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row>
    <row r="373" spans="1:45" s="50" customFormat="1" ht="25.5" x14ac:dyDescent="0.25">
      <c r="A373" s="9"/>
      <c r="B373" s="9"/>
      <c r="C373" s="9"/>
      <c r="D373" s="9"/>
      <c r="E373" s="65"/>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row>
    <row r="374" spans="1:45" s="50" customFormat="1" ht="25.5" x14ac:dyDescent="0.25">
      <c r="A374" s="9"/>
      <c r="B374" s="9"/>
      <c r="C374" s="9"/>
      <c r="D374" s="9"/>
      <c r="E374" s="65"/>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row>
    <row r="375" spans="1:45" s="50" customFormat="1" ht="25.5" x14ac:dyDescent="0.25">
      <c r="A375" s="9"/>
      <c r="B375" s="9"/>
      <c r="C375" s="9"/>
      <c r="D375" s="9"/>
      <c r="E375" s="65"/>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row>
    <row r="376" spans="1:45" s="50" customFormat="1" ht="25.5" x14ac:dyDescent="0.25">
      <c r="A376" s="9"/>
      <c r="B376" s="9"/>
      <c r="C376" s="9"/>
      <c r="D376" s="9"/>
      <c r="E376" s="65"/>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row>
    <row r="377" spans="1:45" s="50" customFormat="1" ht="25.5" x14ac:dyDescent="0.25">
      <c r="A377" s="9"/>
      <c r="B377" s="9"/>
      <c r="C377" s="9"/>
      <c r="D377" s="9"/>
      <c r="E377" s="65"/>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row>
    <row r="378" spans="1:45" s="50" customFormat="1" ht="25.5" x14ac:dyDescent="0.25">
      <c r="A378" s="9"/>
      <c r="B378" s="9"/>
      <c r="C378" s="9"/>
      <c r="D378" s="9"/>
      <c r="E378" s="65"/>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row>
    <row r="379" spans="1:45" s="50" customFormat="1" ht="25.5" x14ac:dyDescent="0.25">
      <c r="A379" s="9"/>
      <c r="B379" s="9"/>
      <c r="C379" s="9"/>
      <c r="D379" s="9"/>
      <c r="E379" s="65"/>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row>
    <row r="380" spans="1:45" s="50" customFormat="1" ht="25.5" x14ac:dyDescent="0.25">
      <c r="A380" s="9"/>
      <c r="B380" s="9"/>
      <c r="C380" s="9"/>
      <c r="D380" s="9"/>
      <c r="E380" s="65"/>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row>
    <row r="381" spans="1:45" s="50" customFormat="1" ht="25.5" x14ac:dyDescent="0.25">
      <c r="A381" s="9"/>
      <c r="B381" s="9"/>
      <c r="C381" s="9"/>
      <c r="D381" s="9"/>
      <c r="E381" s="65"/>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row>
    <row r="382" spans="1:45" s="50" customFormat="1" ht="25.5" x14ac:dyDescent="0.25">
      <c r="A382" s="9"/>
      <c r="B382" s="9"/>
      <c r="C382" s="9"/>
      <c r="D382" s="9"/>
      <c r="E382" s="65"/>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row>
    <row r="383" spans="1:45" s="50" customFormat="1" ht="25.5" x14ac:dyDescent="0.25">
      <c r="A383" s="9"/>
      <c r="B383" s="9"/>
      <c r="C383" s="9"/>
      <c r="D383" s="9"/>
      <c r="E383" s="65"/>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row>
    <row r="384" spans="1:45" s="50" customFormat="1" ht="25.5" x14ac:dyDescent="0.25">
      <c r="A384" s="9"/>
      <c r="B384" s="9"/>
      <c r="C384" s="9"/>
      <c r="D384" s="9"/>
      <c r="E384" s="65"/>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row>
    <row r="385" spans="1:45" s="50" customFormat="1" ht="25.5" x14ac:dyDescent="0.25">
      <c r="A385" s="9"/>
      <c r="B385" s="9"/>
      <c r="C385" s="9"/>
      <c r="D385" s="9"/>
      <c r="E385" s="65"/>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row>
    <row r="386" spans="1:45" s="50" customFormat="1" ht="25.5" x14ac:dyDescent="0.25">
      <c r="A386" s="9"/>
      <c r="B386" s="9"/>
      <c r="C386" s="9"/>
      <c r="D386" s="9"/>
      <c r="E386" s="65"/>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row>
    <row r="387" spans="1:45" s="50" customFormat="1" ht="25.5" x14ac:dyDescent="0.25">
      <c r="A387" s="9"/>
      <c r="B387" s="9"/>
      <c r="C387" s="9"/>
      <c r="D387" s="9"/>
      <c r="E387" s="65"/>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row>
    <row r="388" spans="1:45" s="50" customFormat="1" ht="25.5" x14ac:dyDescent="0.25">
      <c r="A388" s="9"/>
      <c r="B388" s="9"/>
      <c r="C388" s="9"/>
      <c r="D388" s="9"/>
      <c r="E388" s="65"/>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row>
    <row r="389" spans="1:45" s="50" customFormat="1" ht="25.5" x14ac:dyDescent="0.25">
      <c r="A389" s="9"/>
      <c r="B389" s="9"/>
      <c r="C389" s="9"/>
      <c r="D389" s="9"/>
      <c r="E389" s="65"/>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row>
    <row r="390" spans="1:45" s="50" customFormat="1" ht="25.5" x14ac:dyDescent="0.25">
      <c r="A390" s="9"/>
      <c r="B390" s="9"/>
      <c r="C390" s="9"/>
      <c r="D390" s="9"/>
      <c r="E390" s="65"/>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row>
    <row r="391" spans="1:45" s="50" customFormat="1" ht="25.5" x14ac:dyDescent="0.25">
      <c r="A391" s="9"/>
      <c r="B391" s="9"/>
      <c r="C391" s="9"/>
      <c r="D391" s="9"/>
      <c r="E391" s="65"/>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row>
    <row r="392" spans="1:45" s="50" customFormat="1" ht="25.5" x14ac:dyDescent="0.25">
      <c r="A392" s="9"/>
      <c r="B392" s="9"/>
      <c r="C392" s="9"/>
      <c r="D392" s="9"/>
      <c r="E392" s="65"/>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row>
    <row r="393" spans="1:45" s="50" customFormat="1" ht="25.5" x14ac:dyDescent="0.25">
      <c r="A393" s="9"/>
      <c r="B393" s="9"/>
      <c r="C393" s="9"/>
      <c r="D393" s="9"/>
      <c r="E393" s="65"/>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row>
    <row r="394" spans="1:45" s="50" customFormat="1" ht="25.5" x14ac:dyDescent="0.25">
      <c r="A394" s="9"/>
      <c r="B394" s="9"/>
      <c r="C394" s="9"/>
      <c r="D394" s="9"/>
      <c r="E394" s="65"/>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row>
    <row r="395" spans="1:45" s="50" customFormat="1" ht="25.5" x14ac:dyDescent="0.25">
      <c r="A395" s="9"/>
      <c r="B395" s="9"/>
      <c r="C395" s="9"/>
      <c r="D395" s="9"/>
      <c r="E395" s="65"/>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row>
    <row r="396" spans="1:45" s="50" customFormat="1" ht="25.5" x14ac:dyDescent="0.25">
      <c r="A396" s="9"/>
      <c r="B396" s="9"/>
      <c r="C396" s="9"/>
      <c r="D396" s="9"/>
      <c r="E396" s="65"/>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row>
    <row r="397" spans="1:45" s="50" customFormat="1" ht="25.5" x14ac:dyDescent="0.25">
      <c r="A397" s="9"/>
      <c r="B397" s="9"/>
      <c r="C397" s="9"/>
      <c r="D397" s="9"/>
      <c r="E397" s="65"/>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row>
    <row r="398" spans="1:45" s="50" customFormat="1" ht="25.5" x14ac:dyDescent="0.25">
      <c r="A398" s="9"/>
      <c r="B398" s="9"/>
      <c r="C398" s="9"/>
      <c r="D398" s="9"/>
      <c r="E398" s="65"/>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row>
    <row r="399" spans="1:45" s="50" customFormat="1" ht="25.5" x14ac:dyDescent="0.25">
      <c r="A399" s="9"/>
      <c r="B399" s="9"/>
      <c r="C399" s="9"/>
      <c r="D399" s="9"/>
      <c r="E399" s="65"/>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row>
    <row r="400" spans="1:45" s="50" customFormat="1" ht="25.5" x14ac:dyDescent="0.25">
      <c r="A400" s="9"/>
      <c r="B400" s="9"/>
      <c r="C400" s="9"/>
      <c r="D400" s="9"/>
      <c r="E400" s="65"/>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row>
    <row r="401" spans="1:45" s="50" customFormat="1" ht="25.5" x14ac:dyDescent="0.25">
      <c r="A401" s="9"/>
      <c r="B401" s="9"/>
      <c r="C401" s="9"/>
      <c r="D401" s="9"/>
      <c r="E401" s="65"/>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row>
    <row r="402" spans="1:45" s="50" customFormat="1" ht="25.5" x14ac:dyDescent="0.25">
      <c r="A402" s="9"/>
      <c r="B402" s="9"/>
      <c r="C402" s="9"/>
      <c r="D402" s="9"/>
      <c r="E402" s="65"/>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row>
    <row r="403" spans="1:45" s="50" customFormat="1" ht="25.5" x14ac:dyDescent="0.25">
      <c r="A403" s="9"/>
      <c r="B403" s="9"/>
      <c r="C403" s="9"/>
      <c r="D403" s="9"/>
      <c r="E403" s="65"/>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row>
    <row r="404" spans="1:45" s="50" customFormat="1" ht="25.5" x14ac:dyDescent="0.25">
      <c r="A404" s="9"/>
      <c r="B404" s="9"/>
      <c r="C404" s="9"/>
      <c r="D404" s="9"/>
      <c r="E404" s="65"/>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row>
    <row r="405" spans="1:45" s="50" customFormat="1" ht="25.5" x14ac:dyDescent="0.25">
      <c r="A405" s="9"/>
      <c r="B405" s="9"/>
      <c r="C405" s="9"/>
      <c r="D405" s="9"/>
      <c r="E405" s="65"/>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row>
    <row r="406" spans="1:45" s="50" customFormat="1" ht="25.5" x14ac:dyDescent="0.25">
      <c r="A406" s="9"/>
      <c r="B406" s="9"/>
      <c r="C406" s="9"/>
      <c r="D406" s="9"/>
      <c r="E406" s="65"/>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row>
    <row r="407" spans="1:45" s="50" customFormat="1" ht="25.5" x14ac:dyDescent="0.25">
      <c r="A407" s="9"/>
      <c r="B407" s="9"/>
      <c r="C407" s="9"/>
      <c r="D407" s="9"/>
      <c r="E407" s="65"/>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row>
    <row r="408" spans="1:45" s="50" customFormat="1" ht="25.5" x14ac:dyDescent="0.25">
      <c r="A408" s="9"/>
      <c r="B408" s="9"/>
      <c r="C408" s="9"/>
      <c r="D408" s="9"/>
      <c r="E408" s="65"/>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row>
    <row r="409" spans="1:45" s="50" customFormat="1" ht="25.5" x14ac:dyDescent="0.25">
      <c r="A409" s="9"/>
      <c r="B409" s="9"/>
      <c r="C409" s="9"/>
      <c r="D409" s="9"/>
      <c r="E409" s="65"/>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row>
    <row r="410" spans="1:45" s="50" customFormat="1" ht="25.5" x14ac:dyDescent="0.25">
      <c r="A410" s="9"/>
      <c r="B410" s="9"/>
      <c r="C410" s="9"/>
      <c r="D410" s="9"/>
      <c r="E410" s="65"/>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row>
    <row r="411" spans="1:45" s="50" customFormat="1" ht="25.5" x14ac:dyDescent="0.25">
      <c r="A411" s="9"/>
      <c r="B411" s="9"/>
      <c r="C411" s="9"/>
      <c r="D411" s="9"/>
      <c r="E411" s="65"/>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row>
    <row r="412" spans="1:45" s="50" customFormat="1" ht="25.5" x14ac:dyDescent="0.25">
      <c r="A412" s="9"/>
      <c r="B412" s="9"/>
      <c r="C412" s="9"/>
      <c r="D412" s="9"/>
      <c r="E412" s="65"/>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row>
    <row r="413" spans="1:45" s="50" customFormat="1" ht="25.5" x14ac:dyDescent="0.25">
      <c r="A413" s="9"/>
      <c r="B413" s="9"/>
      <c r="C413" s="9"/>
      <c r="D413" s="9"/>
      <c r="E413" s="65"/>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row>
    <row r="414" spans="1:45" s="50" customFormat="1" ht="25.5" x14ac:dyDescent="0.25">
      <c r="A414" s="9"/>
      <c r="B414" s="9"/>
      <c r="C414" s="9"/>
      <c r="D414" s="9"/>
      <c r="E414" s="65"/>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row>
    <row r="415" spans="1:45" s="50" customFormat="1" ht="25.5" x14ac:dyDescent="0.25">
      <c r="A415" s="9"/>
      <c r="B415" s="9"/>
      <c r="C415" s="9"/>
      <c r="D415" s="9"/>
      <c r="E415" s="65"/>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row>
    <row r="416" spans="1:45" s="50" customFormat="1" ht="25.5" x14ac:dyDescent="0.25">
      <c r="A416" s="9"/>
      <c r="B416" s="9"/>
      <c r="C416" s="9"/>
      <c r="D416" s="9"/>
      <c r="E416" s="65"/>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row>
    <row r="417" spans="1:45" s="50" customFormat="1" ht="25.5" x14ac:dyDescent="0.25">
      <c r="A417" s="9"/>
      <c r="B417" s="9"/>
      <c r="C417" s="9"/>
      <c r="D417" s="9"/>
      <c r="E417" s="65"/>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row>
    <row r="418" spans="1:45" s="50" customFormat="1" ht="25.5" x14ac:dyDescent="0.25">
      <c r="A418" s="9"/>
      <c r="B418" s="9"/>
      <c r="C418" s="9"/>
      <c r="D418" s="9"/>
      <c r="E418" s="65"/>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row>
    <row r="419" spans="1:45" s="50" customFormat="1" ht="25.5" x14ac:dyDescent="0.25">
      <c r="A419" s="9"/>
      <c r="B419" s="9"/>
      <c r="C419" s="9"/>
      <c r="D419" s="9"/>
      <c r="E419" s="65"/>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row>
    <row r="420" spans="1:45" s="50" customFormat="1" ht="25.5" x14ac:dyDescent="0.25">
      <c r="A420" s="9"/>
      <c r="B420" s="9"/>
      <c r="C420" s="9"/>
      <c r="D420" s="9"/>
      <c r="E420" s="65"/>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row>
    <row r="421" spans="1:45" s="50" customFormat="1" ht="25.5" x14ac:dyDescent="0.25">
      <c r="A421" s="9"/>
      <c r="B421" s="9"/>
      <c r="C421" s="9"/>
      <c r="D421" s="9"/>
      <c r="E421" s="65"/>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row>
    <row r="422" spans="1:45" s="50" customFormat="1" ht="25.5" x14ac:dyDescent="0.25">
      <c r="A422" s="9"/>
      <c r="B422" s="9"/>
      <c r="C422" s="9"/>
      <c r="D422" s="9"/>
      <c r="E422" s="65"/>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row>
    <row r="423" spans="1:45" s="50" customFormat="1" ht="25.5" x14ac:dyDescent="0.25">
      <c r="A423" s="9"/>
      <c r="B423" s="9"/>
      <c r="C423" s="9"/>
      <c r="D423" s="9"/>
      <c r="E423" s="65"/>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row>
    <row r="424" spans="1:45" s="50" customFormat="1" ht="25.5" x14ac:dyDescent="0.25">
      <c r="A424" s="9"/>
      <c r="B424" s="9"/>
      <c r="C424" s="9"/>
      <c r="D424" s="9"/>
      <c r="E424" s="65"/>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row>
    <row r="425" spans="1:45" s="50" customFormat="1" ht="25.5" x14ac:dyDescent="0.25">
      <c r="A425" s="9"/>
      <c r="B425" s="9"/>
      <c r="C425" s="9"/>
      <c r="D425" s="9"/>
      <c r="E425" s="65"/>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row>
    <row r="426" spans="1:45" s="50" customFormat="1" ht="25.5" x14ac:dyDescent="0.25">
      <c r="A426" s="9"/>
      <c r="B426" s="9"/>
      <c r="C426" s="9"/>
      <c r="D426" s="9"/>
      <c r="E426" s="65"/>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row>
    <row r="427" spans="1:45" s="50" customFormat="1" ht="25.5" x14ac:dyDescent="0.25">
      <c r="A427" s="9"/>
      <c r="B427" s="9"/>
      <c r="C427" s="9"/>
      <c r="D427" s="9"/>
      <c r="E427" s="65"/>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row>
    <row r="428" spans="1:45" s="50" customFormat="1" ht="25.5" x14ac:dyDescent="0.25">
      <c r="A428" s="9"/>
      <c r="B428" s="9"/>
      <c r="C428" s="9"/>
      <c r="D428" s="9"/>
      <c r="E428" s="65"/>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row>
    <row r="429" spans="1:45" s="50" customFormat="1" ht="25.5" x14ac:dyDescent="0.25">
      <c r="A429" s="9"/>
      <c r="B429" s="9"/>
      <c r="C429" s="9"/>
      <c r="D429" s="9"/>
      <c r="E429" s="65"/>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row>
    <row r="430" spans="1:45" s="50" customFormat="1" ht="25.5" x14ac:dyDescent="0.25">
      <c r="A430" s="9"/>
      <c r="B430" s="9"/>
      <c r="C430" s="9"/>
      <c r="D430" s="9"/>
      <c r="E430" s="65"/>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row>
    <row r="431" spans="1:45" s="50" customFormat="1" ht="25.5" x14ac:dyDescent="0.25">
      <c r="A431" s="9"/>
      <c r="B431" s="9"/>
      <c r="C431" s="9"/>
      <c r="D431" s="9"/>
      <c r="E431" s="65"/>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row>
    <row r="432" spans="1:45" s="50" customFormat="1" ht="25.5" x14ac:dyDescent="0.25">
      <c r="A432" s="9"/>
      <c r="B432" s="9"/>
      <c r="C432" s="9"/>
      <c r="D432" s="9"/>
      <c r="E432" s="65"/>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row>
    <row r="433" spans="1:45" s="50" customFormat="1" ht="25.5" x14ac:dyDescent="0.25">
      <c r="A433" s="9"/>
      <c r="B433" s="9"/>
      <c r="C433" s="9"/>
      <c r="D433" s="9"/>
      <c r="E433" s="65"/>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row>
    <row r="434" spans="1:45" s="50" customFormat="1" ht="25.5" x14ac:dyDescent="0.25">
      <c r="A434" s="9"/>
      <c r="B434" s="9"/>
      <c r="C434" s="9"/>
      <c r="D434" s="9"/>
      <c r="E434" s="65"/>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row>
    <row r="435" spans="1:45" s="50" customFormat="1" ht="25.5" x14ac:dyDescent="0.25">
      <c r="A435" s="9"/>
      <c r="B435" s="9"/>
      <c r="C435" s="9"/>
      <c r="D435" s="9"/>
      <c r="E435" s="65"/>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row>
    <row r="436" spans="1:45" s="50" customFormat="1" ht="25.5" x14ac:dyDescent="0.25">
      <c r="A436" s="9"/>
      <c r="B436" s="9"/>
      <c r="C436" s="9"/>
      <c r="D436" s="9"/>
      <c r="E436" s="65"/>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row>
    <row r="437" spans="1:45" s="50" customFormat="1" ht="25.5" x14ac:dyDescent="0.25">
      <c r="A437" s="9"/>
      <c r="B437" s="9"/>
      <c r="C437" s="9"/>
      <c r="D437" s="9"/>
      <c r="E437" s="65"/>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row>
    <row r="438" spans="1:45" s="50" customFormat="1" ht="25.5" x14ac:dyDescent="0.25">
      <c r="A438" s="9"/>
      <c r="B438" s="9"/>
      <c r="C438" s="9"/>
      <c r="D438" s="9"/>
      <c r="E438" s="65"/>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row>
    <row r="439" spans="1:45" s="50" customFormat="1" ht="25.5" x14ac:dyDescent="0.25">
      <c r="A439" s="9"/>
      <c r="B439" s="9"/>
      <c r="C439" s="9"/>
      <c r="D439" s="9"/>
      <c r="E439" s="65"/>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row>
    <row r="440" spans="1:45" s="50" customFormat="1" ht="25.5" x14ac:dyDescent="0.25">
      <c r="A440" s="9"/>
      <c r="B440" s="9"/>
      <c r="C440" s="9"/>
      <c r="D440" s="9"/>
      <c r="E440" s="65"/>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row>
    <row r="441" spans="1:45" s="50" customFormat="1" ht="25.5" x14ac:dyDescent="0.25">
      <c r="A441" s="9"/>
      <c r="B441" s="9"/>
      <c r="C441" s="9"/>
      <c r="D441" s="9"/>
      <c r="E441" s="65"/>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row>
    <row r="442" spans="1:45" s="50" customFormat="1" ht="25.5" x14ac:dyDescent="0.25">
      <c r="A442" s="9"/>
      <c r="B442" s="9"/>
      <c r="C442" s="9"/>
      <c r="D442" s="9"/>
      <c r="E442" s="65"/>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row>
    <row r="443" spans="1:45" s="50" customFormat="1" ht="25.5" x14ac:dyDescent="0.25">
      <c r="A443" s="9"/>
      <c r="B443" s="9"/>
      <c r="C443" s="9"/>
      <c r="D443" s="9"/>
      <c r="E443" s="65"/>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row>
    <row r="444" spans="1:45" s="50" customFormat="1" ht="25.5" x14ac:dyDescent="0.25">
      <c r="A444" s="9"/>
      <c r="B444" s="9"/>
      <c r="C444" s="9"/>
      <c r="D444" s="9"/>
      <c r="E444" s="65"/>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row>
    <row r="445" spans="1:45" s="50" customFormat="1" ht="25.5" x14ac:dyDescent="0.25">
      <c r="A445" s="9"/>
      <c r="B445" s="9"/>
      <c r="C445" s="9"/>
      <c r="D445" s="9"/>
      <c r="E445" s="65"/>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row>
    <row r="446" spans="1:45" s="50" customFormat="1" ht="25.5" x14ac:dyDescent="0.25">
      <c r="A446" s="9"/>
      <c r="B446" s="9"/>
      <c r="C446" s="9"/>
      <c r="D446" s="9"/>
      <c r="E446" s="65"/>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row>
    <row r="447" spans="1:45" s="50" customFormat="1" ht="25.5" x14ac:dyDescent="0.25">
      <c r="A447" s="9"/>
      <c r="B447" s="9"/>
      <c r="C447" s="9"/>
      <c r="D447" s="9"/>
      <c r="E447" s="65"/>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row>
    <row r="448" spans="1:45" s="50" customFormat="1" ht="25.5" x14ac:dyDescent="0.25">
      <c r="A448" s="9"/>
      <c r="B448" s="9"/>
      <c r="C448" s="9"/>
      <c r="D448" s="9"/>
      <c r="E448" s="65"/>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row>
    <row r="449" spans="1:45" s="50" customFormat="1" ht="25.5" x14ac:dyDescent="0.25">
      <c r="A449" s="9"/>
      <c r="B449" s="9"/>
      <c r="C449" s="9"/>
      <c r="D449" s="9"/>
      <c r="E449" s="65"/>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row>
    <row r="450" spans="1:45" s="50" customFormat="1" ht="25.5" x14ac:dyDescent="0.25">
      <c r="A450" s="9"/>
      <c r="B450" s="9"/>
      <c r="C450" s="9"/>
      <c r="D450" s="9"/>
      <c r="E450" s="65"/>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row>
    <row r="451" spans="1:45" s="50" customFormat="1" ht="25.5" x14ac:dyDescent="0.25">
      <c r="A451" s="9"/>
      <c r="B451" s="9"/>
      <c r="C451" s="9"/>
      <c r="D451" s="9"/>
      <c r="E451" s="65"/>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row>
    <row r="452" spans="1:45" s="50" customFormat="1" ht="25.5" x14ac:dyDescent="0.25">
      <c r="A452" s="9"/>
      <c r="B452" s="9"/>
      <c r="C452" s="9"/>
      <c r="D452" s="9"/>
      <c r="E452" s="65"/>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row>
    <row r="453" spans="1:45" s="50" customFormat="1" ht="25.5" x14ac:dyDescent="0.25">
      <c r="A453" s="9"/>
      <c r="B453" s="9"/>
      <c r="C453" s="9"/>
      <c r="D453" s="9"/>
      <c r="E453" s="65"/>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row>
    <row r="454" spans="1:45" s="50" customFormat="1" ht="25.5" x14ac:dyDescent="0.25">
      <c r="A454" s="9"/>
      <c r="B454" s="9"/>
      <c r="C454" s="9"/>
      <c r="D454" s="9"/>
      <c r="E454" s="65"/>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row>
    <row r="455" spans="1:45" s="50" customFormat="1" ht="25.5" x14ac:dyDescent="0.25">
      <c r="A455" s="9"/>
      <c r="B455" s="9"/>
      <c r="C455" s="9"/>
      <c r="D455" s="9"/>
      <c r="E455" s="65"/>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row>
    <row r="456" spans="1:45" s="50" customFormat="1" ht="25.5" x14ac:dyDescent="0.25">
      <c r="A456" s="9"/>
      <c r="B456" s="9"/>
      <c r="C456" s="9"/>
      <c r="D456" s="9"/>
      <c r="E456" s="65"/>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row>
    <row r="457" spans="1:45" s="50" customFormat="1" ht="25.5" x14ac:dyDescent="0.25">
      <c r="A457" s="9"/>
      <c r="B457" s="9"/>
      <c r="C457" s="9"/>
      <c r="D457" s="9"/>
      <c r="E457" s="65"/>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row>
    <row r="458" spans="1:45" s="50" customFormat="1" ht="25.5" x14ac:dyDescent="0.25">
      <c r="A458" s="9"/>
      <c r="B458" s="9"/>
      <c r="C458" s="9"/>
      <c r="D458" s="9"/>
      <c r="E458" s="65"/>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row>
    <row r="459" spans="1:45" s="50" customFormat="1" ht="25.5" x14ac:dyDescent="0.25">
      <c r="A459" s="9"/>
      <c r="B459" s="9"/>
      <c r="C459" s="9"/>
      <c r="D459" s="9"/>
      <c r="E459" s="65"/>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row>
    <row r="460" spans="1:45" s="50" customFormat="1" ht="25.5" x14ac:dyDescent="0.25">
      <c r="A460" s="9"/>
      <c r="B460" s="9"/>
      <c r="C460" s="9"/>
      <c r="D460" s="9"/>
      <c r="E460" s="65"/>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row>
    <row r="461" spans="1:45" s="50" customFormat="1" ht="25.5" x14ac:dyDescent="0.25">
      <c r="A461" s="9"/>
      <c r="B461" s="9"/>
      <c r="C461" s="9"/>
      <c r="D461" s="9"/>
      <c r="E461" s="65"/>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row>
    <row r="462" spans="1:45" s="50" customFormat="1" ht="25.5" x14ac:dyDescent="0.25">
      <c r="A462" s="9"/>
      <c r="B462" s="9"/>
      <c r="C462" s="9"/>
      <c r="D462" s="9"/>
      <c r="E462" s="65"/>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row>
    <row r="463" spans="1:45" s="50" customFormat="1" ht="25.5" x14ac:dyDescent="0.25">
      <c r="A463" s="9"/>
      <c r="B463" s="9"/>
      <c r="C463" s="9"/>
      <c r="D463" s="9"/>
      <c r="E463" s="65"/>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row>
    <row r="464" spans="1:45" s="50" customFormat="1" ht="25.5" x14ac:dyDescent="0.25">
      <c r="A464" s="9"/>
      <c r="B464" s="9"/>
      <c r="C464" s="9"/>
      <c r="D464" s="9"/>
      <c r="E464" s="65"/>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row>
    <row r="465" spans="1:45" s="50" customFormat="1" ht="25.5" x14ac:dyDescent="0.25">
      <c r="A465" s="9"/>
      <c r="B465" s="9"/>
      <c r="C465" s="9"/>
      <c r="D465" s="9"/>
      <c r="E465" s="65"/>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row>
    <row r="466" spans="1:45" s="50" customFormat="1" ht="25.5" x14ac:dyDescent="0.25">
      <c r="A466" s="9"/>
      <c r="B466" s="9"/>
      <c r="C466" s="9"/>
      <c r="D466" s="9"/>
      <c r="E466" s="65"/>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row>
    <row r="467" spans="1:45" s="50" customFormat="1" ht="25.5" x14ac:dyDescent="0.25">
      <c r="A467" s="9"/>
      <c r="B467" s="9"/>
      <c r="C467" s="9"/>
      <c r="D467" s="9"/>
      <c r="E467" s="65"/>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row>
    <row r="468" spans="1:45" s="50" customFormat="1" ht="25.5" x14ac:dyDescent="0.25">
      <c r="A468" s="9"/>
      <c r="B468" s="9"/>
      <c r="C468" s="9"/>
      <c r="D468" s="9"/>
      <c r="E468" s="65"/>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row>
    <row r="469" spans="1:45" s="50" customFormat="1" ht="25.5" x14ac:dyDescent="0.25">
      <c r="A469" s="9"/>
      <c r="B469" s="9"/>
      <c r="C469" s="9"/>
      <c r="D469" s="9"/>
      <c r="E469" s="65"/>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row>
    <row r="470" spans="1:45" s="50" customFormat="1" ht="25.5" x14ac:dyDescent="0.25">
      <c r="A470" s="9"/>
      <c r="B470" s="9"/>
      <c r="C470" s="9"/>
      <c r="D470" s="9"/>
      <c r="E470" s="65"/>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row>
    <row r="471" spans="1:45" s="50" customFormat="1" ht="25.5" x14ac:dyDescent="0.25">
      <c r="A471" s="9"/>
      <c r="B471" s="9"/>
      <c r="C471" s="9"/>
      <c r="D471" s="9"/>
      <c r="E471" s="65"/>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row>
    <row r="472" spans="1:45" s="50" customFormat="1" ht="25.5" x14ac:dyDescent="0.25">
      <c r="A472" s="9"/>
      <c r="B472" s="9"/>
      <c r="C472" s="9"/>
      <c r="D472" s="9"/>
      <c r="E472" s="65"/>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row>
    <row r="473" spans="1:45" s="50" customFormat="1" ht="25.5" x14ac:dyDescent="0.25">
      <c r="A473" s="9"/>
      <c r="B473" s="9"/>
      <c r="C473" s="9"/>
      <c r="D473" s="9"/>
      <c r="E473" s="65"/>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row>
    <row r="474" spans="1:45" s="50" customFormat="1" ht="25.5" x14ac:dyDescent="0.25">
      <c r="A474" s="9"/>
      <c r="B474" s="9"/>
      <c r="C474" s="9"/>
      <c r="D474" s="9"/>
      <c r="E474" s="65"/>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row>
    <row r="475" spans="1:45" s="50" customFormat="1" ht="25.5" x14ac:dyDescent="0.25">
      <c r="A475" s="9"/>
      <c r="B475" s="9"/>
      <c r="C475" s="9"/>
      <c r="D475" s="9"/>
      <c r="E475" s="65"/>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row>
    <row r="476" spans="1:45" s="50" customFormat="1" ht="25.5" x14ac:dyDescent="0.25">
      <c r="A476" s="9"/>
      <c r="B476" s="9"/>
      <c r="C476" s="9"/>
      <c r="D476" s="9"/>
      <c r="E476" s="65"/>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row>
    <row r="477" spans="1:45" s="50" customFormat="1" ht="25.5" x14ac:dyDescent="0.25">
      <c r="A477" s="9"/>
      <c r="B477" s="9"/>
      <c r="C477" s="9"/>
      <c r="D477" s="9"/>
      <c r="E477" s="65"/>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row>
    <row r="478" spans="1:45" s="50" customFormat="1" ht="25.5" x14ac:dyDescent="0.25">
      <c r="A478" s="9"/>
      <c r="B478" s="9"/>
      <c r="C478" s="9"/>
      <c r="D478" s="9"/>
      <c r="E478" s="65"/>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row>
    <row r="479" spans="1:45" s="50" customFormat="1" ht="25.5" x14ac:dyDescent="0.25">
      <c r="A479" s="9"/>
      <c r="B479" s="9"/>
      <c r="C479" s="9"/>
      <c r="D479" s="9"/>
      <c r="E479" s="65"/>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row>
    <row r="480" spans="1:45" s="50" customFormat="1" ht="25.5" x14ac:dyDescent="0.25">
      <c r="A480" s="9"/>
      <c r="B480" s="9"/>
      <c r="C480" s="9"/>
      <c r="D480" s="9"/>
      <c r="E480" s="65"/>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row>
    <row r="481" spans="1:45" s="50" customFormat="1" ht="25.5" x14ac:dyDescent="0.25">
      <c r="A481" s="9"/>
      <c r="B481" s="9"/>
      <c r="C481" s="9"/>
      <c r="D481" s="9"/>
      <c r="E481" s="65"/>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row>
    <row r="482" spans="1:45" s="50" customFormat="1" ht="25.5" x14ac:dyDescent="0.25">
      <c r="A482" s="9"/>
      <c r="B482" s="9"/>
      <c r="C482" s="9"/>
      <c r="D482" s="9"/>
      <c r="E482" s="65"/>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row>
    <row r="483" spans="1:45" s="50" customFormat="1" ht="25.5" x14ac:dyDescent="0.25">
      <c r="A483" s="9"/>
      <c r="B483" s="9"/>
      <c r="C483" s="9"/>
      <c r="D483" s="9"/>
      <c r="E483" s="65"/>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row>
    <row r="484" spans="1:45" s="50" customFormat="1" ht="25.5" x14ac:dyDescent="0.25">
      <c r="A484" s="9"/>
      <c r="B484" s="9"/>
      <c r="C484" s="9"/>
      <c r="D484" s="9"/>
      <c r="E484" s="65"/>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row>
    <row r="485" spans="1:45" s="50" customFormat="1" ht="25.5" x14ac:dyDescent="0.25">
      <c r="A485" s="9"/>
      <c r="B485" s="9"/>
      <c r="C485" s="9"/>
      <c r="D485" s="9"/>
      <c r="E485" s="65"/>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row>
    <row r="486" spans="1:45" s="50" customFormat="1" ht="25.5" x14ac:dyDescent="0.25">
      <c r="A486" s="9"/>
      <c r="B486" s="9"/>
      <c r="C486" s="9"/>
      <c r="D486" s="9"/>
      <c r="E486" s="65"/>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row>
    <row r="487" spans="1:45" s="50" customFormat="1" ht="25.5" x14ac:dyDescent="0.25">
      <c r="A487" s="9"/>
      <c r="B487" s="9"/>
      <c r="C487" s="9"/>
      <c r="D487" s="9"/>
      <c r="E487" s="65"/>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row>
    <row r="488" spans="1:45" s="50" customFormat="1" ht="25.5" x14ac:dyDescent="0.25">
      <c r="A488" s="9"/>
      <c r="B488" s="9"/>
      <c r="C488" s="9"/>
      <c r="D488" s="9"/>
      <c r="E488" s="65"/>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row>
    <row r="489" spans="1:45" s="50" customFormat="1" ht="25.5" x14ac:dyDescent="0.25">
      <c r="A489" s="9"/>
      <c r="B489" s="9"/>
      <c r="C489" s="9"/>
      <c r="D489" s="9"/>
      <c r="E489" s="65"/>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row>
    <row r="490" spans="1:45" s="50" customFormat="1" ht="25.5" x14ac:dyDescent="0.25">
      <c r="A490" s="9"/>
      <c r="B490" s="9"/>
      <c r="C490" s="9"/>
      <c r="D490" s="9"/>
      <c r="E490" s="65"/>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row>
    <row r="491" spans="1:45" s="50" customFormat="1" ht="25.5" x14ac:dyDescent="0.25">
      <c r="A491" s="9"/>
      <c r="B491" s="9"/>
      <c r="C491" s="9"/>
      <c r="D491" s="9"/>
      <c r="E491" s="65"/>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row>
    <row r="492" spans="1:45" s="50" customFormat="1" ht="25.5" x14ac:dyDescent="0.25">
      <c r="A492" s="9"/>
      <c r="B492" s="9"/>
      <c r="C492" s="9"/>
      <c r="D492" s="9"/>
      <c r="E492" s="65"/>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row>
    <row r="493" spans="1:45" s="50" customFormat="1" ht="25.5" x14ac:dyDescent="0.25">
      <c r="A493" s="9"/>
      <c r="B493" s="9"/>
      <c r="C493" s="9"/>
      <c r="D493" s="9"/>
      <c r="E493" s="65"/>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row>
    <row r="494" spans="1:45" s="50" customFormat="1" ht="25.5" x14ac:dyDescent="0.25">
      <c r="A494" s="9"/>
      <c r="B494" s="9"/>
      <c r="C494" s="9"/>
      <c r="D494" s="9"/>
      <c r="E494" s="65"/>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row>
    <row r="495" spans="1:45" s="50" customFormat="1" ht="25.5" x14ac:dyDescent="0.25">
      <c r="A495" s="9"/>
      <c r="B495" s="9"/>
      <c r="C495" s="9"/>
      <c r="D495" s="9"/>
      <c r="E495" s="65"/>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row>
    <row r="496" spans="1:45" s="50" customFormat="1" ht="25.5" x14ac:dyDescent="0.25">
      <c r="A496" s="9"/>
      <c r="B496" s="9"/>
      <c r="C496" s="9"/>
      <c r="D496" s="9"/>
      <c r="E496" s="65"/>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row>
    <row r="497" spans="1:45" s="50" customFormat="1" ht="25.5" x14ac:dyDescent="0.25">
      <c r="A497" s="9"/>
      <c r="B497" s="9"/>
      <c r="C497" s="9"/>
      <c r="D497" s="9"/>
      <c r="E497" s="65"/>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row>
    <row r="498" spans="1:45" s="50" customFormat="1" ht="25.5" x14ac:dyDescent="0.25">
      <c r="A498" s="9"/>
      <c r="B498" s="9"/>
      <c r="C498" s="9"/>
      <c r="D498" s="9"/>
      <c r="E498" s="65"/>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row>
    <row r="499" spans="1:45" s="50" customFormat="1" ht="25.5" x14ac:dyDescent="0.25">
      <c r="A499" s="9"/>
      <c r="B499" s="9"/>
      <c r="C499" s="9"/>
      <c r="D499" s="9"/>
      <c r="E499" s="65"/>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row>
    <row r="500" spans="1:45" s="50" customFormat="1" ht="25.5" x14ac:dyDescent="0.25">
      <c r="A500" s="9"/>
      <c r="B500" s="9"/>
      <c r="C500" s="9"/>
      <c r="D500" s="9"/>
      <c r="E500" s="65"/>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row>
    <row r="501" spans="1:45" s="50" customFormat="1" ht="25.5" x14ac:dyDescent="0.25">
      <c r="A501" s="9"/>
      <c r="B501" s="9"/>
      <c r="C501" s="9"/>
      <c r="D501" s="9"/>
      <c r="E501" s="65"/>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row>
    <row r="502" spans="1:45" s="50" customFormat="1" ht="25.5" x14ac:dyDescent="0.25">
      <c r="A502" s="9"/>
      <c r="B502" s="9"/>
      <c r="C502" s="9"/>
      <c r="D502" s="9"/>
      <c r="E502" s="65"/>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row>
    <row r="503" spans="1:45" s="50" customFormat="1" ht="25.5" x14ac:dyDescent="0.25">
      <c r="A503" s="9"/>
      <c r="B503" s="9"/>
      <c r="C503" s="9"/>
      <c r="D503" s="9"/>
      <c r="E503" s="65"/>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row>
    <row r="504" spans="1:45" s="50" customFormat="1" ht="25.5" x14ac:dyDescent="0.25">
      <c r="A504" s="9"/>
      <c r="B504" s="9"/>
      <c r="C504" s="9"/>
      <c r="D504" s="9"/>
      <c r="E504" s="65"/>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row>
    <row r="505" spans="1:45" s="50" customFormat="1" ht="25.5" x14ac:dyDescent="0.25">
      <c r="A505" s="9"/>
      <c r="B505" s="9"/>
      <c r="C505" s="9"/>
      <c r="D505" s="9"/>
      <c r="E505" s="65"/>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row>
    <row r="506" spans="1:45" s="50" customFormat="1" ht="25.5" x14ac:dyDescent="0.25">
      <c r="A506" s="9"/>
      <c r="B506" s="9"/>
      <c r="C506" s="9"/>
      <c r="D506" s="9"/>
      <c r="E506" s="65"/>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row>
    <row r="507" spans="1:45" s="50" customFormat="1" ht="25.5" x14ac:dyDescent="0.25">
      <c r="A507" s="9"/>
      <c r="B507" s="9"/>
      <c r="C507" s="9"/>
      <c r="D507" s="9"/>
      <c r="E507" s="65"/>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row>
    <row r="508" spans="1:45" s="50" customFormat="1" ht="25.5" x14ac:dyDescent="0.25">
      <c r="A508" s="9"/>
      <c r="B508" s="9"/>
      <c r="C508" s="9"/>
      <c r="D508" s="9"/>
      <c r="E508" s="65"/>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row>
    <row r="509" spans="1:45" s="50" customFormat="1" ht="25.5" x14ac:dyDescent="0.25">
      <c r="A509" s="9"/>
      <c r="B509" s="9"/>
      <c r="C509" s="9"/>
      <c r="D509" s="9"/>
      <c r="E509" s="65"/>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row>
    <row r="510" spans="1:45" s="50" customFormat="1" ht="25.5" x14ac:dyDescent="0.25">
      <c r="A510" s="9"/>
      <c r="B510" s="9"/>
      <c r="C510" s="9"/>
      <c r="D510" s="9"/>
      <c r="E510" s="65"/>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row>
    <row r="511" spans="1:45" s="50" customFormat="1" ht="25.5" x14ac:dyDescent="0.25">
      <c r="A511" s="9"/>
      <c r="B511" s="9"/>
      <c r="C511" s="9"/>
      <c r="D511" s="9"/>
      <c r="E511" s="65"/>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row>
    <row r="512" spans="1:45" s="50" customFormat="1" ht="25.5" x14ac:dyDescent="0.25">
      <c r="A512" s="9"/>
      <c r="B512" s="9"/>
      <c r="C512" s="9"/>
      <c r="D512" s="9"/>
      <c r="E512" s="65"/>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row>
  </sheetData>
  <mergeCells count="1742">
    <mergeCell ref="AG141:AG142"/>
    <mergeCell ref="AI141:AI142"/>
    <mergeCell ref="AK141:AK142"/>
    <mergeCell ref="AL141:AL142"/>
    <mergeCell ref="AM141:AM142"/>
    <mergeCell ref="AN141:AN142"/>
    <mergeCell ref="AO141:AO142"/>
    <mergeCell ref="AP141:AP142"/>
    <mergeCell ref="AQ141:AQ142"/>
    <mergeCell ref="AR141:AR142"/>
    <mergeCell ref="B133:B142"/>
    <mergeCell ref="Y139:Y140"/>
    <mergeCell ref="AA139:AA140"/>
    <mergeCell ref="AC139:AC140"/>
    <mergeCell ref="AE139:AE140"/>
    <mergeCell ref="AG139:AG140"/>
    <mergeCell ref="AI139:AI140"/>
    <mergeCell ref="AK139:AK140"/>
    <mergeCell ref="AL139:AL140"/>
    <mergeCell ref="AM139:AM140"/>
    <mergeCell ref="AN139:AN140"/>
    <mergeCell ref="AO139:AO140"/>
    <mergeCell ref="AP139:AP140"/>
    <mergeCell ref="AQ139:AQ140"/>
    <mergeCell ref="AR139:AR140"/>
    <mergeCell ref="C141:C142"/>
    <mergeCell ref="D141:D142"/>
    <mergeCell ref="E141:E142"/>
    <mergeCell ref="F141:F142"/>
    <mergeCell ref="G141:G142"/>
    <mergeCell ref="H141:H142"/>
    <mergeCell ref="I141:I142"/>
    <mergeCell ref="J141:J142"/>
    <mergeCell ref="M141:M142"/>
    <mergeCell ref="O141:O142"/>
    <mergeCell ref="Q141:Q142"/>
    <mergeCell ref="S141:S142"/>
    <mergeCell ref="U141:U142"/>
    <mergeCell ref="W141:W142"/>
    <mergeCell ref="Y141:Y142"/>
    <mergeCell ref="AA141:AA142"/>
    <mergeCell ref="AC141:AC142"/>
    <mergeCell ref="AE141:AE142"/>
    <mergeCell ref="F135:F136"/>
    <mergeCell ref="G135:G136"/>
    <mergeCell ref="D137:D138"/>
    <mergeCell ref="E137:E138"/>
    <mergeCell ref="F137:F138"/>
    <mergeCell ref="G137:G138"/>
    <mergeCell ref="AC135:AC136"/>
    <mergeCell ref="H135:H136"/>
    <mergeCell ref="I135:I136"/>
    <mergeCell ref="J135:J136"/>
    <mergeCell ref="C139:C140"/>
    <mergeCell ref="D139:D140"/>
    <mergeCell ref="E139:E140"/>
    <mergeCell ref="F139:F140"/>
    <mergeCell ref="G139:G140"/>
    <mergeCell ref="H139:H140"/>
    <mergeCell ref="I139:I140"/>
    <mergeCell ref="J139:J140"/>
    <mergeCell ref="M139:M140"/>
    <mergeCell ref="O139:O140"/>
    <mergeCell ref="AO89:AO90"/>
    <mergeCell ref="AP89:AP90"/>
    <mergeCell ref="AQ89:AQ90"/>
    <mergeCell ref="AR89:AR90"/>
    <mergeCell ref="B39:B90"/>
    <mergeCell ref="AL83:AL84"/>
    <mergeCell ref="AM83:AM84"/>
    <mergeCell ref="AN83:AN84"/>
    <mergeCell ref="AO83:AO84"/>
    <mergeCell ref="AP83:AP84"/>
    <mergeCell ref="AQ83:AQ84"/>
    <mergeCell ref="AR83:AR84"/>
    <mergeCell ref="C89:C90"/>
    <mergeCell ref="D89:D90"/>
    <mergeCell ref="E89:E90"/>
    <mergeCell ref="F89:F90"/>
    <mergeCell ref="G89:G90"/>
    <mergeCell ref="H89:H90"/>
    <mergeCell ref="I89:I90"/>
    <mergeCell ref="J89:J90"/>
    <mergeCell ref="M89:M90"/>
    <mergeCell ref="O89:O90"/>
    <mergeCell ref="Q89:Q90"/>
    <mergeCell ref="S89:S90"/>
    <mergeCell ref="U89:U90"/>
    <mergeCell ref="W89:W90"/>
    <mergeCell ref="Y89:Y90"/>
    <mergeCell ref="AA89:AA90"/>
    <mergeCell ref="AC89:AC90"/>
    <mergeCell ref="AE89:AE90"/>
    <mergeCell ref="AG89:AG90"/>
    <mergeCell ref="AI89:AI90"/>
    <mergeCell ref="AK89:AK90"/>
    <mergeCell ref="AL89:AL90"/>
    <mergeCell ref="AM89:AM90"/>
    <mergeCell ref="AN89:AN90"/>
    <mergeCell ref="AE81:AE82"/>
    <mergeCell ref="AG81:AG82"/>
    <mergeCell ref="AI81:AI82"/>
    <mergeCell ref="AK81:AK82"/>
    <mergeCell ref="AL81:AL82"/>
    <mergeCell ref="AM81:AM82"/>
    <mergeCell ref="AN81:AN82"/>
    <mergeCell ref="AG87:AG88"/>
    <mergeCell ref="AI87:AI88"/>
    <mergeCell ref="AK87:AK88"/>
    <mergeCell ref="AL87:AL88"/>
    <mergeCell ref="AM87:AM88"/>
    <mergeCell ref="AN87:AN88"/>
    <mergeCell ref="AL85:AL86"/>
    <mergeCell ref="AM85:AM86"/>
    <mergeCell ref="AN85:AN86"/>
    <mergeCell ref="AO81:AO82"/>
    <mergeCell ref="AP81:AP82"/>
    <mergeCell ref="AQ81:AQ82"/>
    <mergeCell ref="AR81:AR82"/>
    <mergeCell ref="C83:C84"/>
    <mergeCell ref="D83:D84"/>
    <mergeCell ref="E83:E84"/>
    <mergeCell ref="F83:F84"/>
    <mergeCell ref="G83:G84"/>
    <mergeCell ref="H83:H84"/>
    <mergeCell ref="I83:I84"/>
    <mergeCell ref="J83:J84"/>
    <mergeCell ref="M83:M84"/>
    <mergeCell ref="O83:O84"/>
    <mergeCell ref="Q83:Q84"/>
    <mergeCell ref="S83:S84"/>
    <mergeCell ref="U83:U84"/>
    <mergeCell ref="W83:W84"/>
    <mergeCell ref="Y83:Y84"/>
    <mergeCell ref="AA83:AA84"/>
    <mergeCell ref="AC83:AC84"/>
    <mergeCell ref="AE83:AE84"/>
    <mergeCell ref="AG83:AG84"/>
    <mergeCell ref="AI83:AI84"/>
    <mergeCell ref="AK83:AK84"/>
    <mergeCell ref="C81:C82"/>
    <mergeCell ref="D81:D82"/>
    <mergeCell ref="E81:E82"/>
    <mergeCell ref="F81:F82"/>
    <mergeCell ref="G81:G82"/>
    <mergeCell ref="H81:H82"/>
    <mergeCell ref="I81:I82"/>
    <mergeCell ref="J81:J82"/>
    <mergeCell ref="M81:M82"/>
    <mergeCell ref="O81:O82"/>
    <mergeCell ref="Q81:Q82"/>
    <mergeCell ref="S81:S82"/>
    <mergeCell ref="U81:U82"/>
    <mergeCell ref="W81:W82"/>
    <mergeCell ref="Y81:Y82"/>
    <mergeCell ref="AA81:AA82"/>
    <mergeCell ref="AC81:AC82"/>
    <mergeCell ref="AO85:AO86"/>
    <mergeCell ref="AP85:AP86"/>
    <mergeCell ref="AQ85:AQ86"/>
    <mergeCell ref="AR85:AR86"/>
    <mergeCell ref="C87:C88"/>
    <mergeCell ref="D87:D88"/>
    <mergeCell ref="E87:E88"/>
    <mergeCell ref="F87:F88"/>
    <mergeCell ref="G87:G88"/>
    <mergeCell ref="H87:H88"/>
    <mergeCell ref="I87:I88"/>
    <mergeCell ref="J87:J88"/>
    <mergeCell ref="M87:M88"/>
    <mergeCell ref="O87:O88"/>
    <mergeCell ref="Q87:Q88"/>
    <mergeCell ref="S87:S88"/>
    <mergeCell ref="U87:U88"/>
    <mergeCell ref="W87:W88"/>
    <mergeCell ref="Y87:Y88"/>
    <mergeCell ref="AA87:AA88"/>
    <mergeCell ref="AC87:AC88"/>
    <mergeCell ref="AE87:AE88"/>
    <mergeCell ref="AO87:AO88"/>
    <mergeCell ref="AP87:AP88"/>
    <mergeCell ref="AQ87:AQ88"/>
    <mergeCell ref="AR87:AR88"/>
    <mergeCell ref="AL79:AL80"/>
    <mergeCell ref="AM79:AM80"/>
    <mergeCell ref="AN79:AN80"/>
    <mergeCell ref="AO79:AO80"/>
    <mergeCell ref="AP79:AP80"/>
    <mergeCell ref="AQ79:AQ80"/>
    <mergeCell ref="AR79:AR80"/>
    <mergeCell ref="C85:C86"/>
    <mergeCell ref="D85:D86"/>
    <mergeCell ref="E85:E86"/>
    <mergeCell ref="F85:F86"/>
    <mergeCell ref="G85:G86"/>
    <mergeCell ref="H85:H86"/>
    <mergeCell ref="I85:I86"/>
    <mergeCell ref="J85:J86"/>
    <mergeCell ref="M85:M86"/>
    <mergeCell ref="O85:O86"/>
    <mergeCell ref="Q85:Q86"/>
    <mergeCell ref="S85:S86"/>
    <mergeCell ref="U85:U86"/>
    <mergeCell ref="W85:W86"/>
    <mergeCell ref="Y85:Y86"/>
    <mergeCell ref="AA85:AA86"/>
    <mergeCell ref="AC85:AC86"/>
    <mergeCell ref="AE85:AE86"/>
    <mergeCell ref="AG85:AG86"/>
    <mergeCell ref="AI85:AI86"/>
    <mergeCell ref="AK85:AK86"/>
    <mergeCell ref="AE77:AE78"/>
    <mergeCell ref="AG77:AG78"/>
    <mergeCell ref="AI77:AI78"/>
    <mergeCell ref="AK77:AK78"/>
    <mergeCell ref="AL77:AL78"/>
    <mergeCell ref="AM77:AM78"/>
    <mergeCell ref="AN77:AN78"/>
    <mergeCell ref="AO77:AO78"/>
    <mergeCell ref="AP77:AP78"/>
    <mergeCell ref="AQ77:AQ78"/>
    <mergeCell ref="AR77:AR78"/>
    <mergeCell ref="C79:C80"/>
    <mergeCell ref="D79:D80"/>
    <mergeCell ref="E79:E80"/>
    <mergeCell ref="F79:F80"/>
    <mergeCell ref="G79:G80"/>
    <mergeCell ref="H79:H80"/>
    <mergeCell ref="I79:I80"/>
    <mergeCell ref="J79:J80"/>
    <mergeCell ref="M79:M80"/>
    <mergeCell ref="O79:O80"/>
    <mergeCell ref="Q79:Q80"/>
    <mergeCell ref="S79:S80"/>
    <mergeCell ref="U79:U80"/>
    <mergeCell ref="W79:W80"/>
    <mergeCell ref="Y79:Y80"/>
    <mergeCell ref="AA79:AA80"/>
    <mergeCell ref="AC79:AC80"/>
    <mergeCell ref="AE79:AE80"/>
    <mergeCell ref="AG79:AG80"/>
    <mergeCell ref="AI79:AI80"/>
    <mergeCell ref="AK79:AK80"/>
    <mergeCell ref="C77:C78"/>
    <mergeCell ref="D77:D78"/>
    <mergeCell ref="E77:E78"/>
    <mergeCell ref="F77:F78"/>
    <mergeCell ref="G77:G78"/>
    <mergeCell ref="H77:H78"/>
    <mergeCell ref="I77:I78"/>
    <mergeCell ref="J77:J78"/>
    <mergeCell ref="M77:M78"/>
    <mergeCell ref="O77:O78"/>
    <mergeCell ref="Q77:Q78"/>
    <mergeCell ref="S77:S78"/>
    <mergeCell ref="U77:U78"/>
    <mergeCell ref="W77:W78"/>
    <mergeCell ref="Y77:Y78"/>
    <mergeCell ref="AA77:AA78"/>
    <mergeCell ref="AC77:AC78"/>
    <mergeCell ref="AP73:AP74"/>
    <mergeCell ref="AQ73:AQ74"/>
    <mergeCell ref="AR73:AR74"/>
    <mergeCell ref="C75:C76"/>
    <mergeCell ref="D75:D76"/>
    <mergeCell ref="E75:E76"/>
    <mergeCell ref="F75:F76"/>
    <mergeCell ref="G75:G76"/>
    <mergeCell ref="H75:H76"/>
    <mergeCell ref="I75:I76"/>
    <mergeCell ref="J75:J76"/>
    <mergeCell ref="M75:M76"/>
    <mergeCell ref="O75:O76"/>
    <mergeCell ref="Q75:Q76"/>
    <mergeCell ref="S75:S76"/>
    <mergeCell ref="U75:U76"/>
    <mergeCell ref="W75:W76"/>
    <mergeCell ref="Y75:Y76"/>
    <mergeCell ref="AA75:AA76"/>
    <mergeCell ref="AC75:AC76"/>
    <mergeCell ref="AE75:AE76"/>
    <mergeCell ref="AG75:AG76"/>
    <mergeCell ref="AI75:AI76"/>
    <mergeCell ref="AK75:AK76"/>
    <mergeCell ref="AL75:AL76"/>
    <mergeCell ref="AM75:AM76"/>
    <mergeCell ref="AN75:AN76"/>
    <mergeCell ref="AO75:AO76"/>
    <mergeCell ref="AP75:AP76"/>
    <mergeCell ref="AQ75:AQ76"/>
    <mergeCell ref="AR75:AR76"/>
    <mergeCell ref="AL71:AL72"/>
    <mergeCell ref="AM71:AM72"/>
    <mergeCell ref="AN71:AN72"/>
    <mergeCell ref="AO71:AO72"/>
    <mergeCell ref="AP71:AP72"/>
    <mergeCell ref="AQ71:AQ72"/>
    <mergeCell ref="AR71:AR72"/>
    <mergeCell ref="C73:C74"/>
    <mergeCell ref="D73:D74"/>
    <mergeCell ref="E73:E74"/>
    <mergeCell ref="F73:F74"/>
    <mergeCell ref="G73:G74"/>
    <mergeCell ref="H73:H74"/>
    <mergeCell ref="I73:I74"/>
    <mergeCell ref="J73:J74"/>
    <mergeCell ref="M73:M74"/>
    <mergeCell ref="O73:O74"/>
    <mergeCell ref="Q73:Q74"/>
    <mergeCell ref="S73:S74"/>
    <mergeCell ref="U73:U74"/>
    <mergeCell ref="W73:W74"/>
    <mergeCell ref="Y73:Y74"/>
    <mergeCell ref="AA73:AA74"/>
    <mergeCell ref="AC73:AC74"/>
    <mergeCell ref="AE73:AE74"/>
    <mergeCell ref="AG73:AG74"/>
    <mergeCell ref="AI73:AI74"/>
    <mergeCell ref="AK73:AK74"/>
    <mergeCell ref="AL73:AL74"/>
    <mergeCell ref="AM73:AM74"/>
    <mergeCell ref="AN73:AN74"/>
    <mergeCell ref="AO73:AO74"/>
    <mergeCell ref="AE69:AE70"/>
    <mergeCell ref="AG69:AG70"/>
    <mergeCell ref="AI69:AI70"/>
    <mergeCell ref="AK69:AK70"/>
    <mergeCell ref="AL69:AL70"/>
    <mergeCell ref="AM69:AM70"/>
    <mergeCell ref="AN69:AN70"/>
    <mergeCell ref="AO69:AO70"/>
    <mergeCell ref="AP69:AP70"/>
    <mergeCell ref="AQ69:AQ70"/>
    <mergeCell ref="AR69:AR70"/>
    <mergeCell ref="C71:C72"/>
    <mergeCell ref="D71:D72"/>
    <mergeCell ref="E71:E72"/>
    <mergeCell ref="F71:F72"/>
    <mergeCell ref="G71:G72"/>
    <mergeCell ref="H71:H72"/>
    <mergeCell ref="I71:I72"/>
    <mergeCell ref="J71:J72"/>
    <mergeCell ref="M71:M72"/>
    <mergeCell ref="O71:O72"/>
    <mergeCell ref="Q71:Q72"/>
    <mergeCell ref="S71:S72"/>
    <mergeCell ref="U71:U72"/>
    <mergeCell ref="W71:W72"/>
    <mergeCell ref="Y71:Y72"/>
    <mergeCell ref="AA71:AA72"/>
    <mergeCell ref="AC71:AC72"/>
    <mergeCell ref="AE71:AE72"/>
    <mergeCell ref="AG71:AG72"/>
    <mergeCell ref="AI71:AI72"/>
    <mergeCell ref="AK71:AK72"/>
    <mergeCell ref="C69:C70"/>
    <mergeCell ref="D69:D70"/>
    <mergeCell ref="E69:E70"/>
    <mergeCell ref="F69:F70"/>
    <mergeCell ref="G69:G70"/>
    <mergeCell ref="H69:H70"/>
    <mergeCell ref="I69:I70"/>
    <mergeCell ref="J69:J70"/>
    <mergeCell ref="M69:M70"/>
    <mergeCell ref="O69:O70"/>
    <mergeCell ref="Q69:Q70"/>
    <mergeCell ref="S69:S70"/>
    <mergeCell ref="U69:U70"/>
    <mergeCell ref="W69:W70"/>
    <mergeCell ref="Y69:Y70"/>
    <mergeCell ref="AA69:AA70"/>
    <mergeCell ref="AC69:AC70"/>
    <mergeCell ref="AP65:AP66"/>
    <mergeCell ref="AQ65:AQ66"/>
    <mergeCell ref="AR65:AR66"/>
    <mergeCell ref="C67:C68"/>
    <mergeCell ref="D67:D68"/>
    <mergeCell ref="E67:E68"/>
    <mergeCell ref="F67:F68"/>
    <mergeCell ref="G67:G68"/>
    <mergeCell ref="H67:H68"/>
    <mergeCell ref="I67:I68"/>
    <mergeCell ref="J67:J68"/>
    <mergeCell ref="M67:M68"/>
    <mergeCell ref="O67:O68"/>
    <mergeCell ref="Q67:Q68"/>
    <mergeCell ref="S67:S68"/>
    <mergeCell ref="U67:U68"/>
    <mergeCell ref="W67:W68"/>
    <mergeCell ref="Y67:Y68"/>
    <mergeCell ref="AA67:AA68"/>
    <mergeCell ref="AC67:AC68"/>
    <mergeCell ref="AE67:AE68"/>
    <mergeCell ref="AG67:AG68"/>
    <mergeCell ref="AI67:AI68"/>
    <mergeCell ref="AK67:AK68"/>
    <mergeCell ref="AL67:AL68"/>
    <mergeCell ref="AM67:AM68"/>
    <mergeCell ref="AN67:AN68"/>
    <mergeCell ref="AO67:AO68"/>
    <mergeCell ref="AP67:AP68"/>
    <mergeCell ref="AQ67:AQ68"/>
    <mergeCell ref="AR67:AR68"/>
    <mergeCell ref="AL63:AL64"/>
    <mergeCell ref="AM63:AM64"/>
    <mergeCell ref="AN63:AN64"/>
    <mergeCell ref="AO63:AO64"/>
    <mergeCell ref="AP63:AP64"/>
    <mergeCell ref="AQ63:AQ64"/>
    <mergeCell ref="AR63:AR64"/>
    <mergeCell ref="C65:C66"/>
    <mergeCell ref="D65:D66"/>
    <mergeCell ref="E65:E66"/>
    <mergeCell ref="F65:F66"/>
    <mergeCell ref="G65:G66"/>
    <mergeCell ref="H65:H66"/>
    <mergeCell ref="I65:I66"/>
    <mergeCell ref="J65:J66"/>
    <mergeCell ref="M65:M66"/>
    <mergeCell ref="O65:O66"/>
    <mergeCell ref="Q65:Q66"/>
    <mergeCell ref="S65:S66"/>
    <mergeCell ref="U65:U66"/>
    <mergeCell ref="W65:W66"/>
    <mergeCell ref="Y65:Y66"/>
    <mergeCell ref="AA65:AA66"/>
    <mergeCell ref="AC65:AC66"/>
    <mergeCell ref="AE65:AE66"/>
    <mergeCell ref="AG65:AG66"/>
    <mergeCell ref="AI65:AI66"/>
    <mergeCell ref="AK65:AK66"/>
    <mergeCell ref="AL65:AL66"/>
    <mergeCell ref="AM65:AM66"/>
    <mergeCell ref="AN65:AN66"/>
    <mergeCell ref="AO65:AO66"/>
    <mergeCell ref="AE61:AE62"/>
    <mergeCell ref="AG61:AG62"/>
    <mergeCell ref="AI61:AI62"/>
    <mergeCell ref="AK61:AK62"/>
    <mergeCell ref="AL61:AL62"/>
    <mergeCell ref="AM61:AM62"/>
    <mergeCell ref="AN61:AN62"/>
    <mergeCell ref="AO61:AO62"/>
    <mergeCell ref="AP61:AP62"/>
    <mergeCell ref="AQ61:AQ62"/>
    <mergeCell ref="AR61:AR62"/>
    <mergeCell ref="C63:C64"/>
    <mergeCell ref="D63:D64"/>
    <mergeCell ref="E63:E64"/>
    <mergeCell ref="F63:F64"/>
    <mergeCell ref="G63:G64"/>
    <mergeCell ref="H63:H64"/>
    <mergeCell ref="I63:I64"/>
    <mergeCell ref="J63:J64"/>
    <mergeCell ref="M63:M64"/>
    <mergeCell ref="O63:O64"/>
    <mergeCell ref="Q63:Q64"/>
    <mergeCell ref="S63:S64"/>
    <mergeCell ref="U63:U64"/>
    <mergeCell ref="W63:W64"/>
    <mergeCell ref="Y63:Y64"/>
    <mergeCell ref="AA63:AA64"/>
    <mergeCell ref="AC63:AC64"/>
    <mergeCell ref="AE63:AE64"/>
    <mergeCell ref="AG63:AG64"/>
    <mergeCell ref="AI63:AI64"/>
    <mergeCell ref="AK63:AK64"/>
    <mergeCell ref="C61:C62"/>
    <mergeCell ref="D61:D62"/>
    <mergeCell ref="E61:E62"/>
    <mergeCell ref="F61:F62"/>
    <mergeCell ref="G61:G62"/>
    <mergeCell ref="H61:H62"/>
    <mergeCell ref="I61:I62"/>
    <mergeCell ref="J61:J62"/>
    <mergeCell ref="M61:M62"/>
    <mergeCell ref="O61:O62"/>
    <mergeCell ref="Q61:Q62"/>
    <mergeCell ref="S61:S62"/>
    <mergeCell ref="U61:U62"/>
    <mergeCell ref="W61:W62"/>
    <mergeCell ref="Y61:Y62"/>
    <mergeCell ref="AA61:AA62"/>
    <mergeCell ref="AC61:AC62"/>
    <mergeCell ref="AR57:AR58"/>
    <mergeCell ref="C59:C60"/>
    <mergeCell ref="D59:D60"/>
    <mergeCell ref="E59:E60"/>
    <mergeCell ref="F59:F60"/>
    <mergeCell ref="G59:G60"/>
    <mergeCell ref="H59:H60"/>
    <mergeCell ref="I59:I60"/>
    <mergeCell ref="J59:J60"/>
    <mergeCell ref="M59:M60"/>
    <mergeCell ref="O59:O60"/>
    <mergeCell ref="Q59:Q60"/>
    <mergeCell ref="S59:S60"/>
    <mergeCell ref="U59:U60"/>
    <mergeCell ref="W59:W60"/>
    <mergeCell ref="Y59:Y60"/>
    <mergeCell ref="AA59:AA60"/>
    <mergeCell ref="AC59:AC60"/>
    <mergeCell ref="AE59:AE60"/>
    <mergeCell ref="AG59:AG60"/>
    <mergeCell ref="AI59:AI60"/>
    <mergeCell ref="AK59:AK60"/>
    <mergeCell ref="AL59:AL60"/>
    <mergeCell ref="AM59:AM60"/>
    <mergeCell ref="AN59:AN60"/>
    <mergeCell ref="AO59:AO60"/>
    <mergeCell ref="AP59:AP60"/>
    <mergeCell ref="AQ59:AQ60"/>
    <mergeCell ref="AR59:AR60"/>
    <mergeCell ref="AN55:AN56"/>
    <mergeCell ref="AO55:AO56"/>
    <mergeCell ref="AP55:AP56"/>
    <mergeCell ref="AQ55:AQ56"/>
    <mergeCell ref="AR55:AR56"/>
    <mergeCell ref="C57:C58"/>
    <mergeCell ref="D57:D58"/>
    <mergeCell ref="E57:E58"/>
    <mergeCell ref="F57:F58"/>
    <mergeCell ref="G57:G58"/>
    <mergeCell ref="H57:H58"/>
    <mergeCell ref="I57:I58"/>
    <mergeCell ref="J57:J58"/>
    <mergeCell ref="M57:M58"/>
    <mergeCell ref="O57:O58"/>
    <mergeCell ref="Q57:Q58"/>
    <mergeCell ref="S57:S58"/>
    <mergeCell ref="U57:U58"/>
    <mergeCell ref="W57:W58"/>
    <mergeCell ref="Y57:Y58"/>
    <mergeCell ref="AA57:AA58"/>
    <mergeCell ref="AC57:AC58"/>
    <mergeCell ref="AE57:AE58"/>
    <mergeCell ref="AG57:AG58"/>
    <mergeCell ref="AI57:AI58"/>
    <mergeCell ref="AK57:AK58"/>
    <mergeCell ref="AL57:AL58"/>
    <mergeCell ref="AM57:AM58"/>
    <mergeCell ref="AN57:AN58"/>
    <mergeCell ref="AO57:AO58"/>
    <mergeCell ref="AP57:AP58"/>
    <mergeCell ref="AQ57:AQ58"/>
    <mergeCell ref="AI53:AI54"/>
    <mergeCell ref="AK53:AK54"/>
    <mergeCell ref="AL53:AL54"/>
    <mergeCell ref="AM53:AM54"/>
    <mergeCell ref="AN53:AN54"/>
    <mergeCell ref="AO53:AO54"/>
    <mergeCell ref="AP53:AP54"/>
    <mergeCell ref="AQ53:AQ54"/>
    <mergeCell ref="AR53:AR54"/>
    <mergeCell ref="C55:C56"/>
    <mergeCell ref="D55:D56"/>
    <mergeCell ref="E55:E56"/>
    <mergeCell ref="F55:F56"/>
    <mergeCell ref="G55:G56"/>
    <mergeCell ref="H55:H56"/>
    <mergeCell ref="I55:I56"/>
    <mergeCell ref="J55:J56"/>
    <mergeCell ref="M55:M56"/>
    <mergeCell ref="O55:O56"/>
    <mergeCell ref="Q55:Q56"/>
    <mergeCell ref="S55:S56"/>
    <mergeCell ref="U55:U56"/>
    <mergeCell ref="W55:W56"/>
    <mergeCell ref="Y55:Y56"/>
    <mergeCell ref="AA55:AA56"/>
    <mergeCell ref="AC55:AC56"/>
    <mergeCell ref="AE55:AE56"/>
    <mergeCell ref="AG55:AG56"/>
    <mergeCell ref="AI55:AI56"/>
    <mergeCell ref="AK55:AK56"/>
    <mergeCell ref="AL55:AL56"/>
    <mergeCell ref="AM55:AM56"/>
    <mergeCell ref="AE27:AE28"/>
    <mergeCell ref="AG27:AG28"/>
    <mergeCell ref="AI27:AI28"/>
    <mergeCell ref="AK27:AK28"/>
    <mergeCell ref="AL27:AL28"/>
    <mergeCell ref="AM27:AM28"/>
    <mergeCell ref="AN27:AN28"/>
    <mergeCell ref="AO27:AO28"/>
    <mergeCell ref="AP27:AP28"/>
    <mergeCell ref="AQ27:AQ28"/>
    <mergeCell ref="AR27:AR28"/>
    <mergeCell ref="AS27:AS28"/>
    <mergeCell ref="B17:B28"/>
    <mergeCell ref="C53:C54"/>
    <mergeCell ref="D53:D54"/>
    <mergeCell ref="E53:E54"/>
    <mergeCell ref="F53:F54"/>
    <mergeCell ref="G53:G54"/>
    <mergeCell ref="H53:H54"/>
    <mergeCell ref="I53:I54"/>
    <mergeCell ref="J53:J54"/>
    <mergeCell ref="M53:M54"/>
    <mergeCell ref="O53:O54"/>
    <mergeCell ref="Q53:Q54"/>
    <mergeCell ref="S53:S54"/>
    <mergeCell ref="U53:U54"/>
    <mergeCell ref="W53:W54"/>
    <mergeCell ref="Y53:Y54"/>
    <mergeCell ref="AA53:AA54"/>
    <mergeCell ref="AC53:AC54"/>
    <mergeCell ref="AE53:AE54"/>
    <mergeCell ref="AG53:AG54"/>
    <mergeCell ref="C27:C28"/>
    <mergeCell ref="D27:D28"/>
    <mergeCell ref="E27:E28"/>
    <mergeCell ref="F27:F28"/>
    <mergeCell ref="G27:G28"/>
    <mergeCell ref="H27:H28"/>
    <mergeCell ref="I27:I28"/>
    <mergeCell ref="J27:J28"/>
    <mergeCell ref="M27:M28"/>
    <mergeCell ref="O27:O28"/>
    <mergeCell ref="Q27:Q28"/>
    <mergeCell ref="S27:S28"/>
    <mergeCell ref="U27:U28"/>
    <mergeCell ref="W27:W28"/>
    <mergeCell ref="Y27:Y28"/>
    <mergeCell ref="AA27:AA28"/>
    <mergeCell ref="AC27:AC28"/>
    <mergeCell ref="AL137:AL138"/>
    <mergeCell ref="AP137:AP138"/>
    <mergeCell ref="M135:M136"/>
    <mergeCell ref="O135:O136"/>
    <mergeCell ref="Q135:Q136"/>
    <mergeCell ref="D135:D136"/>
    <mergeCell ref="E135:E136"/>
    <mergeCell ref="B143:J143"/>
    <mergeCell ref="AQ137:AQ138"/>
    <mergeCell ref="AR137:AR138"/>
    <mergeCell ref="AG137:AG138"/>
    <mergeCell ref="AI137:AI138"/>
    <mergeCell ref="AK137:AK138"/>
    <mergeCell ref="AM137:AM138"/>
    <mergeCell ref="AN137:AN138"/>
    <mergeCell ref="AO137:AO138"/>
    <mergeCell ref="U137:U138"/>
    <mergeCell ref="W137:W138"/>
    <mergeCell ref="Y137:Y138"/>
    <mergeCell ref="AA137:AA138"/>
    <mergeCell ref="AC137:AC138"/>
    <mergeCell ref="AE137:AE138"/>
    <mergeCell ref="I137:I138"/>
    <mergeCell ref="J137:J138"/>
    <mergeCell ref="M137:M138"/>
    <mergeCell ref="O137:O138"/>
    <mergeCell ref="Q139:Q140"/>
    <mergeCell ref="S139:S140"/>
    <mergeCell ref="U139:U140"/>
    <mergeCell ref="W139:W140"/>
    <mergeCell ref="C135:C136"/>
    <mergeCell ref="AA135:AA136"/>
    <mergeCell ref="AO130:AO131"/>
    <mergeCell ref="Q137:Q138"/>
    <mergeCell ref="S137:S138"/>
    <mergeCell ref="C133:C134"/>
    <mergeCell ref="D133:D134"/>
    <mergeCell ref="G133:G134"/>
    <mergeCell ref="H133:H134"/>
    <mergeCell ref="I133:I134"/>
    <mergeCell ref="J133:J134"/>
    <mergeCell ref="M133:M134"/>
    <mergeCell ref="O133:O134"/>
    <mergeCell ref="AL133:AL134"/>
    <mergeCell ref="AO135:AO136"/>
    <mergeCell ref="AQ135:AQ136"/>
    <mergeCell ref="AR135:AR136"/>
    <mergeCell ref="C137:C138"/>
    <mergeCell ref="H137:H138"/>
    <mergeCell ref="AE135:AE136"/>
    <mergeCell ref="AG135:AG136"/>
    <mergeCell ref="AI135:AI136"/>
    <mergeCell ref="AK135:AK136"/>
    <mergeCell ref="AM135:AM136"/>
    <mergeCell ref="AN135:AN136"/>
    <mergeCell ref="S135:S136"/>
    <mergeCell ref="U135:U136"/>
    <mergeCell ref="W135:W136"/>
    <mergeCell ref="Y135:Y136"/>
    <mergeCell ref="AC133:AC134"/>
    <mergeCell ref="AN133:AN134"/>
    <mergeCell ref="AO133:AO134"/>
    <mergeCell ref="AQ133:AQ134"/>
    <mergeCell ref="AR133:AR134"/>
    <mergeCell ref="AE133:AE134"/>
    <mergeCell ref="AG133:AG134"/>
    <mergeCell ref="AI133:AI134"/>
    <mergeCell ref="AK133:AK134"/>
    <mergeCell ref="AM133:AM134"/>
    <mergeCell ref="Q133:Q134"/>
    <mergeCell ref="S133:S134"/>
    <mergeCell ref="U133:U134"/>
    <mergeCell ref="W133:W134"/>
    <mergeCell ref="Y133:Y134"/>
    <mergeCell ref="AA133:AA134"/>
    <mergeCell ref="E133:E134"/>
    <mergeCell ref="F133:F134"/>
    <mergeCell ref="AL135:AL136"/>
    <mergeCell ref="AP135:AP136"/>
    <mergeCell ref="AP133:AP134"/>
    <mergeCell ref="Q100:Q101"/>
    <mergeCell ref="S100:S101"/>
    <mergeCell ref="U100:U101"/>
    <mergeCell ref="W100:W101"/>
    <mergeCell ref="Y100:Y101"/>
    <mergeCell ref="AM100:AM101"/>
    <mergeCell ref="AN100:AN101"/>
    <mergeCell ref="AL100:AL101"/>
    <mergeCell ref="AI107:AI108"/>
    <mergeCell ref="Y103:Y104"/>
    <mergeCell ref="AA103:AA104"/>
    <mergeCell ref="AI103:AI104"/>
    <mergeCell ref="AK103:AK104"/>
    <mergeCell ref="AL103:AL104"/>
    <mergeCell ref="AM103:AM104"/>
    <mergeCell ref="AN103:AN104"/>
    <mergeCell ref="B132:C132"/>
    <mergeCell ref="I128:I129"/>
    <mergeCell ref="J128:J129"/>
    <mergeCell ref="M128:M129"/>
    <mergeCell ref="O128:O129"/>
    <mergeCell ref="Q128:Q129"/>
    <mergeCell ref="S128:S129"/>
    <mergeCell ref="U128:U129"/>
    <mergeCell ref="W128:W129"/>
    <mergeCell ref="Y128:Y129"/>
    <mergeCell ref="C130:C131"/>
    <mergeCell ref="D130:D131"/>
    <mergeCell ref="E130:E131"/>
    <mergeCell ref="B127:C127"/>
    <mergeCell ref="B128:B131"/>
    <mergeCell ref="C128:C129"/>
    <mergeCell ref="D128:D129"/>
    <mergeCell ref="E128:E129"/>
    <mergeCell ref="F128:F129"/>
    <mergeCell ref="G128:G129"/>
    <mergeCell ref="H128:H129"/>
    <mergeCell ref="C96:C97"/>
    <mergeCell ref="D96:D97"/>
    <mergeCell ref="E96:E97"/>
    <mergeCell ref="AR98:AR99"/>
    <mergeCell ref="Y98:Y99"/>
    <mergeCell ref="AA98:AA99"/>
    <mergeCell ref="AC98:AC99"/>
    <mergeCell ref="AE98:AE99"/>
    <mergeCell ref="AG98:AG99"/>
    <mergeCell ref="AI98:AI99"/>
    <mergeCell ref="M98:M99"/>
    <mergeCell ref="O98:O99"/>
    <mergeCell ref="Q98:Q99"/>
    <mergeCell ref="C100:C101"/>
    <mergeCell ref="D100:D101"/>
    <mergeCell ref="E100:E101"/>
    <mergeCell ref="F100:F101"/>
    <mergeCell ref="G100:G101"/>
    <mergeCell ref="H100:H101"/>
    <mergeCell ref="I100:I101"/>
    <mergeCell ref="J100:J101"/>
    <mergeCell ref="M100:M101"/>
    <mergeCell ref="AO100:AO101"/>
    <mergeCell ref="AQ100:AQ101"/>
    <mergeCell ref="AR100:AR101"/>
    <mergeCell ref="AA100:AA101"/>
    <mergeCell ref="AC100:AC101"/>
    <mergeCell ref="AE100:AE101"/>
    <mergeCell ref="AG100:AG101"/>
    <mergeCell ref="AI100:AI101"/>
    <mergeCell ref="AK100:AK101"/>
    <mergeCell ref="O100:O101"/>
    <mergeCell ref="AQ96:AQ97"/>
    <mergeCell ref="W96:W97"/>
    <mergeCell ref="Y96:Y97"/>
    <mergeCell ref="AA96:AA97"/>
    <mergeCell ref="AC96:AC97"/>
    <mergeCell ref="AE96:AE97"/>
    <mergeCell ref="AG96:AG97"/>
    <mergeCell ref="J96:J97"/>
    <mergeCell ref="M96:M97"/>
    <mergeCell ref="O96:O97"/>
    <mergeCell ref="Q96:Q97"/>
    <mergeCell ref="S96:S97"/>
    <mergeCell ref="U96:U97"/>
    <mergeCell ref="I96:I97"/>
    <mergeCell ref="F96:F97"/>
    <mergeCell ref="G96:G97"/>
    <mergeCell ref="H96:H97"/>
    <mergeCell ref="AO94:AO95"/>
    <mergeCell ref="U94:U95"/>
    <mergeCell ref="W94:W95"/>
    <mergeCell ref="Y94:Y95"/>
    <mergeCell ref="AA94:AA95"/>
    <mergeCell ref="AC94:AC95"/>
    <mergeCell ref="AE94:AE95"/>
    <mergeCell ref="I94:I95"/>
    <mergeCell ref="J94:J95"/>
    <mergeCell ref="M94:M95"/>
    <mergeCell ref="O94:O95"/>
    <mergeCell ref="Q94:Q95"/>
    <mergeCell ref="S94:S95"/>
    <mergeCell ref="C98:C99"/>
    <mergeCell ref="D98:D99"/>
    <mergeCell ref="E98:E99"/>
    <mergeCell ref="F98:F99"/>
    <mergeCell ref="G98:G99"/>
    <mergeCell ref="H98:H99"/>
    <mergeCell ref="I98:I99"/>
    <mergeCell ref="J98:J99"/>
    <mergeCell ref="AI96:AI97"/>
    <mergeCell ref="AK96:AK97"/>
    <mergeCell ref="AM96:AM97"/>
    <mergeCell ref="AN96:AN97"/>
    <mergeCell ref="AO96:AO97"/>
    <mergeCell ref="S98:S99"/>
    <mergeCell ref="U98:U99"/>
    <mergeCell ref="W98:W99"/>
    <mergeCell ref="C94:C95"/>
    <mergeCell ref="D94:D95"/>
    <mergeCell ref="E94:E95"/>
    <mergeCell ref="B91:C91"/>
    <mergeCell ref="C92:C93"/>
    <mergeCell ref="D92:D93"/>
    <mergeCell ref="AG94:AG95"/>
    <mergeCell ref="AI94:AI95"/>
    <mergeCell ref="AK94:AK95"/>
    <mergeCell ref="AM94:AM95"/>
    <mergeCell ref="AN94:AN95"/>
    <mergeCell ref="E92:E93"/>
    <mergeCell ref="F92:F93"/>
    <mergeCell ref="G92:G93"/>
    <mergeCell ref="F94:F95"/>
    <mergeCell ref="G94:G95"/>
    <mergeCell ref="H94:H95"/>
    <mergeCell ref="AE92:AE93"/>
    <mergeCell ref="AG92:AG93"/>
    <mergeCell ref="AI92:AI93"/>
    <mergeCell ref="AK92:AK93"/>
    <mergeCell ref="AM92:AM93"/>
    <mergeCell ref="AN92:AN93"/>
    <mergeCell ref="S92:S93"/>
    <mergeCell ref="U92:U93"/>
    <mergeCell ref="W92:W93"/>
    <mergeCell ref="Y92:Y93"/>
    <mergeCell ref="AA92:AA93"/>
    <mergeCell ref="AC92:AC93"/>
    <mergeCell ref="H92:H93"/>
    <mergeCell ref="I92:I93"/>
    <mergeCell ref="J92:J93"/>
    <mergeCell ref="M92:M93"/>
    <mergeCell ref="O92:O93"/>
    <mergeCell ref="Q92:Q93"/>
    <mergeCell ref="AQ51:AQ52"/>
    <mergeCell ref="W51:W52"/>
    <mergeCell ref="Y51:Y52"/>
    <mergeCell ref="AA51:AA52"/>
    <mergeCell ref="AC51:AC52"/>
    <mergeCell ref="AE51:AE52"/>
    <mergeCell ref="AG51:AG52"/>
    <mergeCell ref="J51:J52"/>
    <mergeCell ref="M51:M52"/>
    <mergeCell ref="O51:O52"/>
    <mergeCell ref="Q51:Q52"/>
    <mergeCell ref="S51:S52"/>
    <mergeCell ref="U51:U52"/>
    <mergeCell ref="C51:C52"/>
    <mergeCell ref="D51:D52"/>
    <mergeCell ref="E51:E52"/>
    <mergeCell ref="F51:F52"/>
    <mergeCell ref="G51:G52"/>
    <mergeCell ref="H51:H52"/>
    <mergeCell ref="I51:I52"/>
    <mergeCell ref="AL51:AL52"/>
    <mergeCell ref="AI51:AI52"/>
    <mergeCell ref="AK51:AK52"/>
    <mergeCell ref="AM51:AM52"/>
    <mergeCell ref="AN51:AN52"/>
    <mergeCell ref="AO51:AO52"/>
    <mergeCell ref="AG49:AG50"/>
    <mergeCell ref="AI49:AI50"/>
    <mergeCell ref="AK49:AK50"/>
    <mergeCell ref="AM49:AM50"/>
    <mergeCell ref="AN49:AN50"/>
    <mergeCell ref="AO49:AO50"/>
    <mergeCell ref="U49:U50"/>
    <mergeCell ref="W49:W50"/>
    <mergeCell ref="Y49:Y50"/>
    <mergeCell ref="AA49:AA50"/>
    <mergeCell ref="AC49:AC50"/>
    <mergeCell ref="AE49:AE50"/>
    <mergeCell ref="I49:I50"/>
    <mergeCell ref="J49:J50"/>
    <mergeCell ref="M49:M50"/>
    <mergeCell ref="O49:O50"/>
    <mergeCell ref="Q49:Q50"/>
    <mergeCell ref="S49:S50"/>
    <mergeCell ref="AL49:AL50"/>
    <mergeCell ref="C49:C50"/>
    <mergeCell ref="D49:D50"/>
    <mergeCell ref="E49:E50"/>
    <mergeCell ref="F49:F50"/>
    <mergeCell ref="G49:G50"/>
    <mergeCell ref="H49:H50"/>
    <mergeCell ref="AM47:AM48"/>
    <mergeCell ref="AN47:AN48"/>
    <mergeCell ref="AO47:AO48"/>
    <mergeCell ref="AQ47:AQ48"/>
    <mergeCell ref="AR47:AR48"/>
    <mergeCell ref="AA47:AA48"/>
    <mergeCell ref="AC47:AC48"/>
    <mergeCell ref="AE47:AE48"/>
    <mergeCell ref="AG47:AG48"/>
    <mergeCell ref="AI47:AI48"/>
    <mergeCell ref="AK47:AK48"/>
    <mergeCell ref="O47:O48"/>
    <mergeCell ref="Q47:Q48"/>
    <mergeCell ref="S47:S48"/>
    <mergeCell ref="U47:U48"/>
    <mergeCell ref="W47:W48"/>
    <mergeCell ref="Y47:Y48"/>
    <mergeCell ref="AQ49:AQ50"/>
    <mergeCell ref="AR49:AR50"/>
    <mergeCell ref="C47:C48"/>
    <mergeCell ref="D47:D48"/>
    <mergeCell ref="E47:E48"/>
    <mergeCell ref="F47:F48"/>
    <mergeCell ref="G47:G48"/>
    <mergeCell ref="H47:H48"/>
    <mergeCell ref="I47:I48"/>
    <mergeCell ref="J47:J48"/>
    <mergeCell ref="M47:M48"/>
    <mergeCell ref="AK45:AK46"/>
    <mergeCell ref="AM45:AM46"/>
    <mergeCell ref="AN45:AN46"/>
    <mergeCell ref="AO45:AO46"/>
    <mergeCell ref="AQ45:AQ46"/>
    <mergeCell ref="AR45:AR46"/>
    <mergeCell ref="Y45:Y46"/>
    <mergeCell ref="AA45:AA46"/>
    <mergeCell ref="AC45:AC46"/>
    <mergeCell ref="AE45:AE46"/>
    <mergeCell ref="AG45:AG46"/>
    <mergeCell ref="AI45:AI46"/>
    <mergeCell ref="M45:M46"/>
    <mergeCell ref="O45:O46"/>
    <mergeCell ref="Q45:Q46"/>
    <mergeCell ref="S45:S46"/>
    <mergeCell ref="U45:U46"/>
    <mergeCell ref="W45:W46"/>
    <mergeCell ref="AL45:AL46"/>
    <mergeCell ref="AL47:AL48"/>
    <mergeCell ref="AR43:AR44"/>
    <mergeCell ref="C45:C46"/>
    <mergeCell ref="D45:D46"/>
    <mergeCell ref="E45:E46"/>
    <mergeCell ref="F45:F46"/>
    <mergeCell ref="G45:G46"/>
    <mergeCell ref="H45:H46"/>
    <mergeCell ref="I45:I46"/>
    <mergeCell ref="J45:J46"/>
    <mergeCell ref="AI43:AI44"/>
    <mergeCell ref="AK43:AK44"/>
    <mergeCell ref="AM43:AM44"/>
    <mergeCell ref="AN43:AN44"/>
    <mergeCell ref="AO43:AO44"/>
    <mergeCell ref="AQ43:AQ44"/>
    <mergeCell ref="W43:W44"/>
    <mergeCell ref="Y43:Y44"/>
    <mergeCell ref="AA43:AA44"/>
    <mergeCell ref="AC43:AC44"/>
    <mergeCell ref="AE43:AE44"/>
    <mergeCell ref="AG43:AG44"/>
    <mergeCell ref="J43:J44"/>
    <mergeCell ref="M43:M44"/>
    <mergeCell ref="O43:O44"/>
    <mergeCell ref="Q43:Q44"/>
    <mergeCell ref="S43:S44"/>
    <mergeCell ref="U43:U44"/>
    <mergeCell ref="F43:F44"/>
    <mergeCell ref="G43:G44"/>
    <mergeCell ref="H43:H44"/>
    <mergeCell ref="I43:I44"/>
    <mergeCell ref="AG41:AG42"/>
    <mergeCell ref="AI41:AI42"/>
    <mergeCell ref="AK41:AK42"/>
    <mergeCell ref="AM41:AM42"/>
    <mergeCell ref="AN41:AN42"/>
    <mergeCell ref="AO41:AO42"/>
    <mergeCell ref="U41:U42"/>
    <mergeCell ref="W41:W42"/>
    <mergeCell ref="Y41:Y42"/>
    <mergeCell ref="AA41:AA42"/>
    <mergeCell ref="AC41:AC42"/>
    <mergeCell ref="AE41:AE42"/>
    <mergeCell ref="I41:I42"/>
    <mergeCell ref="J41:J42"/>
    <mergeCell ref="M41:M42"/>
    <mergeCell ref="O41:O42"/>
    <mergeCell ref="Q41:Q42"/>
    <mergeCell ref="S41:S42"/>
    <mergeCell ref="AQ39:AQ40"/>
    <mergeCell ref="AR39:AR40"/>
    <mergeCell ref="C41:C42"/>
    <mergeCell ref="D41:D42"/>
    <mergeCell ref="E41:E42"/>
    <mergeCell ref="F41:F42"/>
    <mergeCell ref="G41:G42"/>
    <mergeCell ref="H41:H42"/>
    <mergeCell ref="AE39:AE40"/>
    <mergeCell ref="AG39:AG40"/>
    <mergeCell ref="AI39:AI40"/>
    <mergeCell ref="AK39:AK40"/>
    <mergeCell ref="AM39:AM40"/>
    <mergeCell ref="AN39:AN40"/>
    <mergeCell ref="S39:S40"/>
    <mergeCell ref="U39:U40"/>
    <mergeCell ref="W39:W40"/>
    <mergeCell ref="Y39:Y40"/>
    <mergeCell ref="AA39:AA40"/>
    <mergeCell ref="AC39:AC40"/>
    <mergeCell ref="H39:H40"/>
    <mergeCell ref="I39:I40"/>
    <mergeCell ref="J39:J40"/>
    <mergeCell ref="M39:M40"/>
    <mergeCell ref="O39:O40"/>
    <mergeCell ref="Q39:Q40"/>
    <mergeCell ref="AQ41:AQ42"/>
    <mergeCell ref="AR41:AR42"/>
    <mergeCell ref="C39:C40"/>
    <mergeCell ref="D39:D40"/>
    <mergeCell ref="F39:F40"/>
    <mergeCell ref="G39:G40"/>
    <mergeCell ref="AG35:AG36"/>
    <mergeCell ref="AI35:AI36"/>
    <mergeCell ref="AK35:AK36"/>
    <mergeCell ref="AM35:AM36"/>
    <mergeCell ref="AN35:AN36"/>
    <mergeCell ref="AO35:AO36"/>
    <mergeCell ref="U35:U36"/>
    <mergeCell ref="W35:W36"/>
    <mergeCell ref="Y35:Y36"/>
    <mergeCell ref="AA35:AA36"/>
    <mergeCell ref="AC35:AC36"/>
    <mergeCell ref="AE35:AE36"/>
    <mergeCell ref="I35:I36"/>
    <mergeCell ref="J35:J36"/>
    <mergeCell ref="M35:M36"/>
    <mergeCell ref="O35:O36"/>
    <mergeCell ref="Q35:Q36"/>
    <mergeCell ref="S35:S36"/>
    <mergeCell ref="B29:B36"/>
    <mergeCell ref="C29:C30"/>
    <mergeCell ref="D29:D30"/>
    <mergeCell ref="E29:E30"/>
    <mergeCell ref="AO39:AO40"/>
    <mergeCell ref="C43:C44"/>
    <mergeCell ref="D43:D44"/>
    <mergeCell ref="E43:E44"/>
    <mergeCell ref="AQ33:AQ34"/>
    <mergeCell ref="AR33:AR34"/>
    <mergeCell ref="AS33:AS34"/>
    <mergeCell ref="C35:C36"/>
    <mergeCell ref="D35:D36"/>
    <mergeCell ref="E35:E36"/>
    <mergeCell ref="F35:F36"/>
    <mergeCell ref="G35:G36"/>
    <mergeCell ref="H35:H36"/>
    <mergeCell ref="AG33:AG34"/>
    <mergeCell ref="AI33:AI34"/>
    <mergeCell ref="AK33:AK34"/>
    <mergeCell ref="AM33:AM34"/>
    <mergeCell ref="AN33:AN34"/>
    <mergeCell ref="AO33:AO34"/>
    <mergeCell ref="U33:U34"/>
    <mergeCell ref="W33:W34"/>
    <mergeCell ref="Y33:Y34"/>
    <mergeCell ref="AA33:AA34"/>
    <mergeCell ref="AC33:AC34"/>
    <mergeCell ref="AE33:AE34"/>
    <mergeCell ref="I33:I34"/>
    <mergeCell ref="J33:J34"/>
    <mergeCell ref="E39:E40"/>
    <mergeCell ref="M33:M34"/>
    <mergeCell ref="O33:O34"/>
    <mergeCell ref="Q33:Q34"/>
    <mergeCell ref="S33:S34"/>
    <mergeCell ref="AQ35:AQ36"/>
    <mergeCell ref="AR35:AR36"/>
    <mergeCell ref="AS35:AS36"/>
    <mergeCell ref="C33:C34"/>
    <mergeCell ref="D33:D34"/>
    <mergeCell ref="E33:E34"/>
    <mergeCell ref="F33:F34"/>
    <mergeCell ref="G33:G34"/>
    <mergeCell ref="H33:H34"/>
    <mergeCell ref="AG31:AG32"/>
    <mergeCell ref="AI31:AI32"/>
    <mergeCell ref="AK31:AK32"/>
    <mergeCell ref="AM31:AM32"/>
    <mergeCell ref="AN31:AN32"/>
    <mergeCell ref="AO31:AO32"/>
    <mergeCell ref="U31:U32"/>
    <mergeCell ref="W31:W32"/>
    <mergeCell ref="Y31:Y32"/>
    <mergeCell ref="AA31:AA32"/>
    <mergeCell ref="AC31:AC32"/>
    <mergeCell ref="AE31:AE32"/>
    <mergeCell ref="I31:I32"/>
    <mergeCell ref="J31:J32"/>
    <mergeCell ref="M31:M32"/>
    <mergeCell ref="O31:O32"/>
    <mergeCell ref="Q31:Q32"/>
    <mergeCell ref="S31:S32"/>
    <mergeCell ref="C31:C32"/>
    <mergeCell ref="D31:D32"/>
    <mergeCell ref="E31:E32"/>
    <mergeCell ref="F31:F32"/>
    <mergeCell ref="G31:G32"/>
    <mergeCell ref="H31:H32"/>
    <mergeCell ref="AN29:AN30"/>
    <mergeCell ref="AO29:AO30"/>
    <mergeCell ref="AQ29:AQ30"/>
    <mergeCell ref="AR29:AR30"/>
    <mergeCell ref="AS29:AS30"/>
    <mergeCell ref="AC29:AC30"/>
    <mergeCell ref="AE29:AE30"/>
    <mergeCell ref="AG29:AG30"/>
    <mergeCell ref="AI29:AI30"/>
    <mergeCell ref="AK29:AK30"/>
    <mergeCell ref="AM29:AM30"/>
    <mergeCell ref="Q29:Q30"/>
    <mergeCell ref="S29:S30"/>
    <mergeCell ref="U29:U30"/>
    <mergeCell ref="W29:W30"/>
    <mergeCell ref="Y29:Y30"/>
    <mergeCell ref="AA29:AA30"/>
    <mergeCell ref="G29:G30"/>
    <mergeCell ref="H29:H30"/>
    <mergeCell ref="I29:I30"/>
    <mergeCell ref="J29:J30"/>
    <mergeCell ref="M29:M30"/>
    <mergeCell ref="O29:O30"/>
    <mergeCell ref="AQ31:AQ32"/>
    <mergeCell ref="AR31:AR32"/>
    <mergeCell ref="AS31:AS32"/>
    <mergeCell ref="F29:F30"/>
    <mergeCell ref="AO25:AO26"/>
    <mergeCell ref="AQ25:AQ26"/>
    <mergeCell ref="AR25:AR26"/>
    <mergeCell ref="AS25:AS26"/>
    <mergeCell ref="AE25:AE26"/>
    <mergeCell ref="AG25:AG26"/>
    <mergeCell ref="AI25:AI26"/>
    <mergeCell ref="AK25:AK26"/>
    <mergeCell ref="AM25:AM26"/>
    <mergeCell ref="AN25:AN26"/>
    <mergeCell ref="S25:S26"/>
    <mergeCell ref="U25:U26"/>
    <mergeCell ref="W25:W26"/>
    <mergeCell ref="Y25:Y26"/>
    <mergeCell ref="AA25:AA26"/>
    <mergeCell ref="AC25:AC26"/>
    <mergeCell ref="H25:H26"/>
    <mergeCell ref="I25:I26"/>
    <mergeCell ref="J25:J26"/>
    <mergeCell ref="M25:M26"/>
    <mergeCell ref="O25:O26"/>
    <mergeCell ref="Q25:Q26"/>
    <mergeCell ref="C25:C26"/>
    <mergeCell ref="D25:D26"/>
    <mergeCell ref="E25:E26"/>
    <mergeCell ref="F25:F26"/>
    <mergeCell ref="G25:G26"/>
    <mergeCell ref="AE23:AE24"/>
    <mergeCell ref="AG23:AG24"/>
    <mergeCell ref="AI23:AI24"/>
    <mergeCell ref="AK23:AK24"/>
    <mergeCell ref="AM23:AM24"/>
    <mergeCell ref="AN23:AN24"/>
    <mergeCell ref="S23:S24"/>
    <mergeCell ref="U23:U24"/>
    <mergeCell ref="W23:W24"/>
    <mergeCell ref="Y23:Y24"/>
    <mergeCell ref="AA23:AA24"/>
    <mergeCell ref="AC23:AC24"/>
    <mergeCell ref="H23:H24"/>
    <mergeCell ref="I23:I24"/>
    <mergeCell ref="J23:J24"/>
    <mergeCell ref="M23:M24"/>
    <mergeCell ref="O23:O24"/>
    <mergeCell ref="Q23:Q24"/>
    <mergeCell ref="C23:C24"/>
    <mergeCell ref="D23:D24"/>
    <mergeCell ref="E23:E24"/>
    <mergeCell ref="F23:F24"/>
    <mergeCell ref="AQ21:AQ22"/>
    <mergeCell ref="AR21:AR22"/>
    <mergeCell ref="AS21:AS22"/>
    <mergeCell ref="AL21:AL22"/>
    <mergeCell ref="AP21:AP22"/>
    <mergeCell ref="G23:G24"/>
    <mergeCell ref="AE21:AE22"/>
    <mergeCell ref="AG21:AG22"/>
    <mergeCell ref="AI21:AI22"/>
    <mergeCell ref="AK21:AK22"/>
    <mergeCell ref="AM21:AM22"/>
    <mergeCell ref="AN21:AN22"/>
    <mergeCell ref="S21:S22"/>
    <mergeCell ref="U21:U22"/>
    <mergeCell ref="W21:W22"/>
    <mergeCell ref="Y21:Y22"/>
    <mergeCell ref="AA21:AA22"/>
    <mergeCell ref="AC21:AC22"/>
    <mergeCell ref="H21:H22"/>
    <mergeCell ref="I21:I22"/>
    <mergeCell ref="J21:J22"/>
    <mergeCell ref="M21:M22"/>
    <mergeCell ref="O21:O22"/>
    <mergeCell ref="Q21:Q22"/>
    <mergeCell ref="AL23:AL24"/>
    <mergeCell ref="AO23:AO24"/>
    <mergeCell ref="AQ23:AQ24"/>
    <mergeCell ref="AR23:AR24"/>
    <mergeCell ref="AS23:AS24"/>
    <mergeCell ref="AO19:AO20"/>
    <mergeCell ref="AQ19:AQ20"/>
    <mergeCell ref="AR19:AR20"/>
    <mergeCell ref="AL17:AL18"/>
    <mergeCell ref="AL19:AL20"/>
    <mergeCell ref="AP17:AP18"/>
    <mergeCell ref="AP19:AP20"/>
    <mergeCell ref="AS19:AS20"/>
    <mergeCell ref="C21:C22"/>
    <mergeCell ref="D21:D22"/>
    <mergeCell ref="E21:E22"/>
    <mergeCell ref="F21:F22"/>
    <mergeCell ref="G21:G22"/>
    <mergeCell ref="AE19:AE20"/>
    <mergeCell ref="AG19:AG20"/>
    <mergeCell ref="AI19:AI20"/>
    <mergeCell ref="AK19:AK20"/>
    <mergeCell ref="AM19:AM20"/>
    <mergeCell ref="AN19:AN20"/>
    <mergeCell ref="S19:S20"/>
    <mergeCell ref="U19:U20"/>
    <mergeCell ref="W19:W20"/>
    <mergeCell ref="Y19:Y20"/>
    <mergeCell ref="AA19:AA20"/>
    <mergeCell ref="AC19:AC20"/>
    <mergeCell ref="H19:H20"/>
    <mergeCell ref="I19:I20"/>
    <mergeCell ref="J19:J20"/>
    <mergeCell ref="M19:M20"/>
    <mergeCell ref="O19:O20"/>
    <mergeCell ref="Q19:Q20"/>
    <mergeCell ref="AO21:AO22"/>
    <mergeCell ref="AO14:AO15"/>
    <mergeCell ref="AQ14:AQ15"/>
    <mergeCell ref="AR14:AR15"/>
    <mergeCell ref="AS14:AS15"/>
    <mergeCell ref="B16:C16"/>
    <mergeCell ref="I14:I15"/>
    <mergeCell ref="J14:J15"/>
    <mergeCell ref="K14:K15"/>
    <mergeCell ref="L14:AI14"/>
    <mergeCell ref="AN14:AN15"/>
    <mergeCell ref="AO17:AO18"/>
    <mergeCell ref="AQ17:AQ18"/>
    <mergeCell ref="AR17:AR18"/>
    <mergeCell ref="AS17:AS18"/>
    <mergeCell ref="AP14:AP15"/>
    <mergeCell ref="I17:I18"/>
    <mergeCell ref="J17:J18"/>
    <mergeCell ref="M17:M18"/>
    <mergeCell ref="O17:O18"/>
    <mergeCell ref="Q17:Q18"/>
    <mergeCell ref="D10:G10"/>
    <mergeCell ref="H10:J10"/>
    <mergeCell ref="K10:S10"/>
    <mergeCell ref="T10:X10"/>
    <mergeCell ref="Y10:AE10"/>
    <mergeCell ref="C19:C20"/>
    <mergeCell ref="D19:D20"/>
    <mergeCell ref="E19:E20"/>
    <mergeCell ref="F19:F20"/>
    <mergeCell ref="G19:G20"/>
    <mergeCell ref="AE17:AE18"/>
    <mergeCell ref="AG17:AG18"/>
    <mergeCell ref="AI17:AI18"/>
    <mergeCell ref="AK17:AK18"/>
    <mergeCell ref="AM17:AM18"/>
    <mergeCell ref="AN17:AN18"/>
    <mergeCell ref="S17:S18"/>
    <mergeCell ref="D14:D15"/>
    <mergeCell ref="E14:E15"/>
    <mergeCell ref="F14:F15"/>
    <mergeCell ref="G14:G15"/>
    <mergeCell ref="H14:H15"/>
    <mergeCell ref="AK15:AL15"/>
    <mergeCell ref="C17:C18"/>
    <mergeCell ref="D17:D18"/>
    <mergeCell ref="E17:E18"/>
    <mergeCell ref="F17:F18"/>
    <mergeCell ref="G17:G18"/>
    <mergeCell ref="AR8:AS8"/>
    <mergeCell ref="B9:C9"/>
    <mergeCell ref="D9:G9"/>
    <mergeCell ref="H9:J9"/>
    <mergeCell ref="K9:S9"/>
    <mergeCell ref="T9:X9"/>
    <mergeCell ref="Y9:AE9"/>
    <mergeCell ref="AR9:AS9"/>
    <mergeCell ref="B8:C8"/>
    <mergeCell ref="D8:G8"/>
    <mergeCell ref="H8:J8"/>
    <mergeCell ref="K8:S8"/>
    <mergeCell ref="T8:X8"/>
    <mergeCell ref="Y8:AE8"/>
    <mergeCell ref="AR12:AR13"/>
    <mergeCell ref="AS12:AS13"/>
    <mergeCell ref="B13:C13"/>
    <mergeCell ref="B12:C12"/>
    <mergeCell ref="D12:G12"/>
    <mergeCell ref="H12:J12"/>
    <mergeCell ref="K12:S12"/>
    <mergeCell ref="T12:X12"/>
    <mergeCell ref="Y12:AE12"/>
    <mergeCell ref="AR10:AS10"/>
    <mergeCell ref="B11:C11"/>
    <mergeCell ref="D11:G11"/>
    <mergeCell ref="H11:J11"/>
    <mergeCell ref="K11:S11"/>
    <mergeCell ref="T11:X11"/>
    <mergeCell ref="Y11:AE11"/>
    <mergeCell ref="AR11:AS11"/>
    <mergeCell ref="B10:C10"/>
    <mergeCell ref="AR92:AR93"/>
    <mergeCell ref="AQ94:AQ95"/>
    <mergeCell ref="AR94:AR95"/>
    <mergeCell ref="AR96:AR97"/>
    <mergeCell ref="AQ130:AQ131"/>
    <mergeCell ref="AR130:AR131"/>
    <mergeCell ref="AA128:AA129"/>
    <mergeCell ref="AC128:AC129"/>
    <mergeCell ref="AE128:AE129"/>
    <mergeCell ref="AG128:AG129"/>
    <mergeCell ref="AI128:AI129"/>
    <mergeCell ref="AK128:AK129"/>
    <mergeCell ref="AM128:AM129"/>
    <mergeCell ref="AN128:AN129"/>
    <mergeCell ref="AO128:AO129"/>
    <mergeCell ref="AQ128:AQ129"/>
    <mergeCell ref="AR128:AR129"/>
    <mergeCell ref="AE130:AE131"/>
    <mergeCell ref="AG130:AG131"/>
    <mergeCell ref="AI130:AI131"/>
    <mergeCell ref="AP130:AP131"/>
    <mergeCell ref="AL130:AL131"/>
    <mergeCell ref="AA130:AA131"/>
    <mergeCell ref="AC130:AC131"/>
    <mergeCell ref="AK130:AK131"/>
    <mergeCell ref="AM130:AM131"/>
    <mergeCell ref="AN130:AN131"/>
    <mergeCell ref="AO92:AO93"/>
    <mergeCell ref="AL98:AL99"/>
    <mergeCell ref="AN98:AN99"/>
    <mergeCell ref="AO98:AO99"/>
    <mergeCell ref="AQ98:AQ99"/>
    <mergeCell ref="AP92:AP93"/>
    <mergeCell ref="AP94:AP95"/>
    <mergeCell ref="AP96:AP97"/>
    <mergeCell ref="AP98:AP99"/>
    <mergeCell ref="AP100:AP101"/>
    <mergeCell ref="F2:AQ2"/>
    <mergeCell ref="AQ92:AQ93"/>
    <mergeCell ref="F130:F131"/>
    <mergeCell ref="G130:G131"/>
    <mergeCell ref="H130:H131"/>
    <mergeCell ref="I130:I131"/>
    <mergeCell ref="J130:J131"/>
    <mergeCell ref="M130:M131"/>
    <mergeCell ref="O130:O131"/>
    <mergeCell ref="Q130:Q131"/>
    <mergeCell ref="S130:S131"/>
    <mergeCell ref="U130:U131"/>
    <mergeCell ref="W130:W131"/>
    <mergeCell ref="Y130:Y131"/>
    <mergeCell ref="AL92:AL93"/>
    <mergeCell ref="AL94:AL95"/>
    <mergeCell ref="AL96:AL97"/>
    <mergeCell ref="AL128:AL129"/>
    <mergeCell ref="AP128:AP129"/>
    <mergeCell ref="U17:U18"/>
    <mergeCell ref="W17:W18"/>
    <mergeCell ref="Y17:Y18"/>
    <mergeCell ref="AA17:AA18"/>
    <mergeCell ref="AC17:AC18"/>
    <mergeCell ref="H17:H18"/>
    <mergeCell ref="AC105:AC106"/>
    <mergeCell ref="AG107:AG108"/>
    <mergeCell ref="B2:E2"/>
    <mergeCell ref="AR2:AS2"/>
    <mergeCell ref="C3:E3"/>
    <mergeCell ref="F3:I3"/>
    <mergeCell ref="J3:Z3"/>
    <mergeCell ref="AA3:AQ3"/>
    <mergeCell ref="AR3:AS3"/>
    <mergeCell ref="AK98:AK99"/>
    <mergeCell ref="AM98:AM99"/>
    <mergeCell ref="AP23:AP24"/>
    <mergeCell ref="AP25:AP26"/>
    <mergeCell ref="AP29:AP30"/>
    <mergeCell ref="AP31:AP32"/>
    <mergeCell ref="AP33:AP34"/>
    <mergeCell ref="AP35:AP36"/>
    <mergeCell ref="AP39:AP40"/>
    <mergeCell ref="AP41:AP42"/>
    <mergeCell ref="AP43:AP44"/>
    <mergeCell ref="AP45:AP46"/>
    <mergeCell ref="AP47:AP48"/>
    <mergeCell ref="AP49:AP50"/>
    <mergeCell ref="AP51:AP52"/>
    <mergeCell ref="AJ14:AM14"/>
    <mergeCell ref="AL25:AL26"/>
    <mergeCell ref="AL29:AL30"/>
    <mergeCell ref="AL31:AL32"/>
    <mergeCell ref="AL33:AL34"/>
    <mergeCell ref="AL35:AL36"/>
    <mergeCell ref="AL39:AL40"/>
    <mergeCell ref="AL41:AL42"/>
    <mergeCell ref="AL43:AL44"/>
    <mergeCell ref="AR51:AR52"/>
    <mergeCell ref="B6:C7"/>
    <mergeCell ref="C103:C104"/>
    <mergeCell ref="D103:D104"/>
    <mergeCell ref="E103:E104"/>
    <mergeCell ref="F103:F104"/>
    <mergeCell ref="G103:G104"/>
    <mergeCell ref="H103:H104"/>
    <mergeCell ref="I103:I104"/>
    <mergeCell ref="J103:J104"/>
    <mergeCell ref="M103:M104"/>
    <mergeCell ref="O103:O104"/>
    <mergeCell ref="Q103:Q104"/>
    <mergeCell ref="S103:S104"/>
    <mergeCell ref="U103:U104"/>
    <mergeCell ref="W103:W104"/>
    <mergeCell ref="C114:C115"/>
    <mergeCell ref="D114:D115"/>
    <mergeCell ref="E114:E115"/>
    <mergeCell ref="F114:F115"/>
    <mergeCell ref="G114:G115"/>
    <mergeCell ref="H114:H115"/>
    <mergeCell ref="I114:I115"/>
    <mergeCell ref="J114:J115"/>
    <mergeCell ref="M114:M115"/>
    <mergeCell ref="O114:O115"/>
    <mergeCell ref="Q114:Q115"/>
    <mergeCell ref="S114:S115"/>
    <mergeCell ref="U114:U115"/>
    <mergeCell ref="W114:W115"/>
    <mergeCell ref="B14:B15"/>
    <mergeCell ref="C14:C15"/>
    <mergeCell ref="H111:H112"/>
    <mergeCell ref="AO103:AO104"/>
    <mergeCell ref="AP103:AP104"/>
    <mergeCell ref="AQ103:AQ104"/>
    <mergeCell ref="AR103:AR104"/>
    <mergeCell ref="C105:C106"/>
    <mergeCell ref="D105:D106"/>
    <mergeCell ref="E105:E106"/>
    <mergeCell ref="F105:F106"/>
    <mergeCell ref="G105:G106"/>
    <mergeCell ref="H105:H106"/>
    <mergeCell ref="I105:I106"/>
    <mergeCell ref="J105:J106"/>
    <mergeCell ref="M105:M106"/>
    <mergeCell ref="O105:O106"/>
    <mergeCell ref="Q105:Q106"/>
    <mergeCell ref="S105:S106"/>
    <mergeCell ref="U105:U106"/>
    <mergeCell ref="W105:W106"/>
    <mergeCell ref="Y105:Y106"/>
    <mergeCell ref="AA105:AA106"/>
    <mergeCell ref="AC103:AC104"/>
    <mergeCell ref="AE103:AE104"/>
    <mergeCell ref="AG103:AG104"/>
    <mergeCell ref="AE105:AE106"/>
    <mergeCell ref="AG105:AG106"/>
    <mergeCell ref="AI105:AI106"/>
    <mergeCell ref="AK105:AK106"/>
    <mergeCell ref="AL105:AL106"/>
    <mergeCell ref="AM105:AM106"/>
    <mergeCell ref="AN105:AN106"/>
    <mergeCell ref="AO105:AO106"/>
    <mergeCell ref="AP105:AP106"/>
    <mergeCell ref="AQ105:AQ106"/>
    <mergeCell ref="AR105:AR106"/>
    <mergeCell ref="C107:C108"/>
    <mergeCell ref="D107:D108"/>
    <mergeCell ref="E107:E108"/>
    <mergeCell ref="F107:F108"/>
    <mergeCell ref="G107:G108"/>
    <mergeCell ref="H107:H108"/>
    <mergeCell ref="I107:I108"/>
    <mergeCell ref="J107:J108"/>
    <mergeCell ref="M107:M108"/>
    <mergeCell ref="O107:O108"/>
    <mergeCell ref="Q107:Q108"/>
    <mergeCell ref="S107:S108"/>
    <mergeCell ref="U107:U108"/>
    <mergeCell ref="W107:W108"/>
    <mergeCell ref="Y107:Y108"/>
    <mergeCell ref="AA107:AA108"/>
    <mergeCell ref="AC107:AC108"/>
    <mergeCell ref="AE107:AE108"/>
    <mergeCell ref="AK107:AK108"/>
    <mergeCell ref="AL107:AL108"/>
    <mergeCell ref="AM107:AM108"/>
    <mergeCell ref="AN107:AN108"/>
    <mergeCell ref="AO107:AO108"/>
    <mergeCell ref="AP107:AP108"/>
    <mergeCell ref="AQ107:AQ108"/>
    <mergeCell ref="AR107:AR108"/>
    <mergeCell ref="C109:C110"/>
    <mergeCell ref="D109:D110"/>
    <mergeCell ref="E109:E110"/>
    <mergeCell ref="F109:F110"/>
    <mergeCell ref="G109:G110"/>
    <mergeCell ref="H109:H110"/>
    <mergeCell ref="I109:I110"/>
    <mergeCell ref="J109:J110"/>
    <mergeCell ref="M109:M110"/>
    <mergeCell ref="O109:O110"/>
    <mergeCell ref="Q109:Q110"/>
    <mergeCell ref="S109:S110"/>
    <mergeCell ref="U109:U110"/>
    <mergeCell ref="W109:W110"/>
    <mergeCell ref="Y109:Y110"/>
    <mergeCell ref="AA109:AA110"/>
    <mergeCell ref="AC109:AC110"/>
    <mergeCell ref="AE109:AE110"/>
    <mergeCell ref="AG109:AG110"/>
    <mergeCell ref="AI109:AI110"/>
    <mergeCell ref="AK109:AK110"/>
    <mergeCell ref="AL109:AL110"/>
    <mergeCell ref="AM109:AM110"/>
    <mergeCell ref="I111:I112"/>
    <mergeCell ref="J111:J112"/>
    <mergeCell ref="M111:M112"/>
    <mergeCell ref="O111:O112"/>
    <mergeCell ref="Q111:Q112"/>
    <mergeCell ref="S111:S112"/>
    <mergeCell ref="U111:U112"/>
    <mergeCell ref="W111:W112"/>
    <mergeCell ref="Y111:Y112"/>
    <mergeCell ref="AA111:AA112"/>
    <mergeCell ref="AC111:AC112"/>
    <mergeCell ref="AE111:AE112"/>
    <mergeCell ref="AG111:AG112"/>
    <mergeCell ref="AI111:AI112"/>
    <mergeCell ref="AK111:AK112"/>
    <mergeCell ref="AL111:AL112"/>
    <mergeCell ref="AQ111:AQ112"/>
    <mergeCell ref="AM111:AM112"/>
    <mergeCell ref="AN111:AN112"/>
    <mergeCell ref="AO111:AO112"/>
    <mergeCell ref="AP111:AP112"/>
    <mergeCell ref="AR111:AR112"/>
    <mergeCell ref="D6:AE7"/>
    <mergeCell ref="B145:J146"/>
    <mergeCell ref="B144:J144"/>
    <mergeCell ref="L145:W146"/>
    <mergeCell ref="L144:W144"/>
    <mergeCell ref="C121:C122"/>
    <mergeCell ref="D121:D122"/>
    <mergeCell ref="E121:E122"/>
    <mergeCell ref="F121:F122"/>
    <mergeCell ref="G121:G122"/>
    <mergeCell ref="H121:H122"/>
    <mergeCell ref="I121:I122"/>
    <mergeCell ref="J121:J122"/>
    <mergeCell ref="M121:M122"/>
    <mergeCell ref="O121:O122"/>
    <mergeCell ref="Q121:Q122"/>
    <mergeCell ref="S121:S122"/>
    <mergeCell ref="U121:U122"/>
    <mergeCell ref="W121:W122"/>
    <mergeCell ref="Y121:Y122"/>
    <mergeCell ref="AN109:AN110"/>
    <mergeCell ref="AO109:AO110"/>
    <mergeCell ref="AP109:AP110"/>
    <mergeCell ref="AQ109:AQ110"/>
    <mergeCell ref="AR109:AR110"/>
    <mergeCell ref="C111:C112"/>
    <mergeCell ref="D111:D112"/>
    <mergeCell ref="E111:E112"/>
    <mergeCell ref="F111:F112"/>
    <mergeCell ref="G111:G112"/>
    <mergeCell ref="AA121:AA122"/>
    <mergeCell ref="AC121:AC122"/>
    <mergeCell ref="AE121:AE122"/>
    <mergeCell ref="AG121:AG122"/>
    <mergeCell ref="AI121:AI122"/>
    <mergeCell ref="AK121:AK122"/>
    <mergeCell ref="AL121:AL122"/>
    <mergeCell ref="AM121:AM122"/>
    <mergeCell ref="AN121:AN122"/>
    <mergeCell ref="AO121:AO122"/>
    <mergeCell ref="AP121:AP122"/>
    <mergeCell ref="AQ121:AQ122"/>
    <mergeCell ref="AR121:AR122"/>
    <mergeCell ref="AP114:AP115"/>
    <mergeCell ref="AQ114:AQ115"/>
    <mergeCell ref="AR114:AR115"/>
    <mergeCell ref="AE116:AE117"/>
    <mergeCell ref="AI118:AI119"/>
    <mergeCell ref="AK118:AK119"/>
    <mergeCell ref="AL118:AL119"/>
    <mergeCell ref="Y114:Y115"/>
    <mergeCell ref="AA114:AA115"/>
    <mergeCell ref="AC114:AC115"/>
    <mergeCell ref="AE114:AE115"/>
    <mergeCell ref="AG114:AG115"/>
    <mergeCell ref="AI114:AI115"/>
    <mergeCell ref="AK114:AK115"/>
    <mergeCell ref="AL114:AL115"/>
    <mergeCell ref="AE123:AE124"/>
    <mergeCell ref="AG123:AG124"/>
    <mergeCell ref="AI123:AI124"/>
    <mergeCell ref="AK123:AK124"/>
    <mergeCell ref="AA118:AA119"/>
    <mergeCell ref="AC118:AC119"/>
    <mergeCell ref="AE125:AE126"/>
    <mergeCell ref="AG125:AG126"/>
    <mergeCell ref="AI125:AI126"/>
    <mergeCell ref="AK125:AK126"/>
    <mergeCell ref="C123:C124"/>
    <mergeCell ref="D123:D124"/>
    <mergeCell ref="E123:E124"/>
    <mergeCell ref="F123:F124"/>
    <mergeCell ref="G123:G124"/>
    <mergeCell ref="H123:H124"/>
    <mergeCell ref="I123:I124"/>
    <mergeCell ref="J123:J124"/>
    <mergeCell ref="M123:M124"/>
    <mergeCell ref="O123:O124"/>
    <mergeCell ref="Q123:Q124"/>
    <mergeCell ref="S123:S124"/>
    <mergeCell ref="U123:U124"/>
    <mergeCell ref="W123:W124"/>
    <mergeCell ref="Y123:Y124"/>
    <mergeCell ref="AA123:AA124"/>
    <mergeCell ref="AC123:AC124"/>
    <mergeCell ref="C125:C126"/>
    <mergeCell ref="D125:D126"/>
    <mergeCell ref="E125:E126"/>
    <mergeCell ref="F125:F126"/>
    <mergeCell ref="G125:G126"/>
    <mergeCell ref="J118:J119"/>
    <mergeCell ref="M118:M119"/>
    <mergeCell ref="O118:O119"/>
    <mergeCell ref="Q118:Q119"/>
    <mergeCell ref="S118:S119"/>
    <mergeCell ref="U118:U119"/>
    <mergeCell ref="W118:W119"/>
    <mergeCell ref="Y118:Y119"/>
    <mergeCell ref="S125:S126"/>
    <mergeCell ref="U125:U126"/>
    <mergeCell ref="W125:W126"/>
    <mergeCell ref="Y125:Y126"/>
    <mergeCell ref="AA125:AA126"/>
    <mergeCell ref="AC125:AC126"/>
    <mergeCell ref="C118:C119"/>
    <mergeCell ref="D118:D119"/>
    <mergeCell ref="E118:E119"/>
    <mergeCell ref="F118:F119"/>
    <mergeCell ref="G118:G119"/>
    <mergeCell ref="H118:H119"/>
    <mergeCell ref="I118:I119"/>
    <mergeCell ref="H125:H126"/>
    <mergeCell ref="I125:I126"/>
    <mergeCell ref="J125:J126"/>
    <mergeCell ref="M125:M126"/>
    <mergeCell ref="O125:O126"/>
    <mergeCell ref="Q125:Q126"/>
    <mergeCell ref="AL125:AL126"/>
    <mergeCell ref="AM125:AM126"/>
    <mergeCell ref="AN125:AN126"/>
    <mergeCell ref="AO125:AO126"/>
    <mergeCell ref="AP125:AP126"/>
    <mergeCell ref="AQ125:AQ126"/>
    <mergeCell ref="AR125:AR126"/>
    <mergeCell ref="AR123:AR124"/>
    <mergeCell ref="AL123:AL124"/>
    <mergeCell ref="AM123:AM124"/>
    <mergeCell ref="AN123:AN124"/>
    <mergeCell ref="AO123:AO124"/>
    <mergeCell ref="AP123:AP124"/>
    <mergeCell ref="AQ123:AQ124"/>
    <mergeCell ref="C116:C117"/>
    <mergeCell ref="D116:D117"/>
    <mergeCell ref="E116:E117"/>
    <mergeCell ref="F116:F117"/>
    <mergeCell ref="G116:G117"/>
    <mergeCell ref="H116:H117"/>
    <mergeCell ref="I116:I117"/>
    <mergeCell ref="J116:J117"/>
    <mergeCell ref="M116:M117"/>
    <mergeCell ref="O116:O117"/>
    <mergeCell ref="Q116:Q117"/>
    <mergeCell ref="S116:S117"/>
    <mergeCell ref="U116:U117"/>
    <mergeCell ref="W116:W117"/>
    <mergeCell ref="Y116:Y117"/>
    <mergeCell ref="AA116:AA117"/>
    <mergeCell ref="AC116:AC117"/>
    <mergeCell ref="AQ118:AQ119"/>
    <mergeCell ref="AM114:AM115"/>
    <mergeCell ref="AN114:AN115"/>
    <mergeCell ref="AO114:AO115"/>
    <mergeCell ref="AM118:AM119"/>
    <mergeCell ref="AN118:AN119"/>
    <mergeCell ref="AO118:AO119"/>
    <mergeCell ref="AP118:AP119"/>
    <mergeCell ref="AE118:AE119"/>
    <mergeCell ref="AR118:AR119"/>
    <mergeCell ref="AG116:AG117"/>
    <mergeCell ref="AI116:AI117"/>
    <mergeCell ref="AK116:AK117"/>
    <mergeCell ref="AL116:AL117"/>
    <mergeCell ref="AM116:AM117"/>
    <mergeCell ref="AN116:AN117"/>
    <mergeCell ref="AO116:AO117"/>
    <mergeCell ref="AP116:AP117"/>
    <mergeCell ref="AQ116:AQ117"/>
    <mergeCell ref="AR116:AR117"/>
    <mergeCell ref="AG118:AG119"/>
  </mergeCells>
  <conditionalFormatting sqref="M17:M36 O17:O36 Q17:Q36 S17:S36 U17:U36 W17:W36 Y17:Y36 AA17:AA36 AC17:AC36 AE17:AE36 AG17:AG36 AI17:AI36 M39:M90 O39:O90 Q39:Q90 S39:S90 U39:U90 W39:W90 Y39:Y90 AA39:AA90 AC39:AC90 AE39:AE90 AG39:AG90 AI39:AI90 M121:M126 O121:O126 Q121:Q126 S121:S126 U121:U126 W121:W126 Y121:Y126 AA121:AA126 AC121:AC126 AE121:AE126 AG121:AG126 AI121:AI126 M133:M142 O133:O142 Q133:Q142 S133:S142 U133:U142 W133:W142 Y133:Y142 AA133:AA142 AC133:AC142 AE133:AE142 AG133:AG142 AI133:AI142">
    <cfRule type="expression" dxfId="21" priority="636">
      <formula>OR(ISBLANK(L17),ISBLANK(L18))</formula>
    </cfRule>
    <cfRule type="cellIs" dxfId="20" priority="640" operator="between">
      <formula>0</formula>
      <formula>"0,25"</formula>
    </cfRule>
    <cfRule type="cellIs" dxfId="19" priority="639" operator="between">
      <formula>0.25</formula>
      <formula>0.65</formula>
    </cfRule>
    <cfRule type="cellIs" dxfId="18" priority="638" operator="between">
      <formula>0.65</formula>
      <formula>1</formula>
    </cfRule>
    <cfRule type="cellIs" dxfId="17" priority="637" operator="greaterThan">
      <formula>1</formula>
    </cfRule>
    <cfRule type="expression" dxfId="16" priority="635">
      <formula>AND(L17&gt;0,L18=0)</formula>
    </cfRule>
  </conditionalFormatting>
  <conditionalFormatting sqref="M92:M101 O92:O101 Q92:Q101 S92:S101 U92:U101 W92:W101 Y92:Y101 AA92:AA101 AC92:AC101 AE92:AE101 AG92:AG101 AI92:AI101 M103:M112 O103:O112 Q103:Q112 S103:S112 U103:U112 W103:W112 Y103:Y112 AA103:AA112 AC103:AC112 AE103:AE112 AG103:AG112 AI103:AI112 M114:M119 O114:O119 Q114:Q119 S114:S119 U114:U119 W114:W119 Y114:Y119 AA114:AA119 AC114:AC119 AE114:AE119 AG114:AG119 AI114:AI119">
    <cfRule type="expression" dxfId="15" priority="179">
      <formula>AND(L92&gt;0,L93=0)</formula>
    </cfRule>
    <cfRule type="expression" dxfId="14" priority="180">
      <formula>OR(ISBLANK(L92),ISBLANK(L93))</formula>
    </cfRule>
    <cfRule type="cellIs" dxfId="13" priority="181" operator="greaterThan">
      <formula>1</formula>
    </cfRule>
    <cfRule type="cellIs" dxfId="12" priority="182" operator="between">
      <formula>0.65</formula>
      <formula>1</formula>
    </cfRule>
    <cfRule type="cellIs" dxfId="11" priority="183" operator="between">
      <formula>0.25</formula>
      <formula>0.65</formula>
    </cfRule>
    <cfRule type="cellIs" dxfId="10" priority="184" operator="between">
      <formula>0</formula>
      <formula>"0,25"</formula>
    </cfRule>
  </conditionalFormatting>
  <conditionalFormatting sqref="M128:M131 O128:O131 Q128:Q131 S128:S131 U128:U131 W128:W131 Y128:Y131 AA128:AA131 AC128:AC131 AE128:AE131 AG128:AG131 AI128:AI131">
    <cfRule type="expression" dxfId="9" priority="11">
      <formula>AND(L128&gt;0,L129=0)</formula>
    </cfRule>
    <cfRule type="expression" dxfId="8" priority="12">
      <formula>OR(ISBLANK(L128),ISBLANK(L129))</formula>
    </cfRule>
    <cfRule type="cellIs" dxfId="7" priority="13" operator="greaterThan">
      <formula>1</formula>
    </cfRule>
    <cfRule type="cellIs" dxfId="6" priority="14" operator="between">
      <formula>0.65</formula>
      <formula>1</formula>
    </cfRule>
    <cfRule type="cellIs" dxfId="5" priority="15" operator="between">
      <formula>0.25</formula>
      <formula>0.65</formula>
    </cfRule>
    <cfRule type="cellIs" dxfId="4" priority="16" operator="between">
      <formula>0</formula>
      <formula>"0,25"</formula>
    </cfRule>
  </conditionalFormatting>
  <conditionalFormatting sqref="AL17:AL36">
    <cfRule type="iconSet" priority="10">
      <iconSet showValue="0" reverse="1">
        <cfvo type="percent" val="0"/>
        <cfvo type="num" val="2"/>
        <cfvo type="num" val="3"/>
      </iconSet>
    </cfRule>
  </conditionalFormatting>
  <conditionalFormatting sqref="AL39:AL90">
    <cfRule type="iconSet" priority="1309">
      <iconSet showValue="0" reverse="1">
        <cfvo type="percent" val="0"/>
        <cfvo type="num" val="2"/>
        <cfvo type="num" val="3"/>
      </iconSet>
    </cfRule>
  </conditionalFormatting>
  <conditionalFormatting sqref="AL103:AL112 AL92:AL101 AL121:AL126 AL114:AL119">
    <cfRule type="iconSet" priority="1382">
      <iconSet showValue="0" reverse="1">
        <cfvo type="percent" val="0"/>
        <cfvo type="num" val="2"/>
        <cfvo type="num" val="3"/>
      </iconSet>
    </cfRule>
  </conditionalFormatting>
  <conditionalFormatting sqref="AL128:AL131">
    <cfRule type="iconSet" priority="7">
      <iconSet showValue="0" reverse="1">
        <cfvo type="percent" val="0"/>
        <cfvo type="num" val="2"/>
        <cfvo type="num" val="3"/>
      </iconSet>
    </cfRule>
  </conditionalFormatting>
  <conditionalFormatting sqref="AL133:AL142">
    <cfRule type="iconSet" priority="6">
      <iconSet showValue="0" reverse="1">
        <cfvo type="percent" val="0"/>
        <cfvo type="num" val="2"/>
        <cfvo type="num" val="3"/>
      </iconSet>
    </cfRule>
  </conditionalFormatting>
  <conditionalFormatting sqref="AP17:AP36 AP39:AP90">
    <cfRule type="cellIs" dxfId="3" priority="5" operator="lessThan">
      <formula>0</formula>
    </cfRule>
  </conditionalFormatting>
  <conditionalFormatting sqref="AP92:AP101 AP103:AP112 AP114:AP119 AP121:AP126">
    <cfRule type="cellIs" dxfId="2" priority="3" operator="lessThan">
      <formula>0</formula>
    </cfRule>
  </conditionalFormatting>
  <conditionalFormatting sqref="AP128:AP131">
    <cfRule type="cellIs" dxfId="1" priority="2" operator="lessThan">
      <formula>0</formula>
    </cfRule>
  </conditionalFormatting>
  <conditionalFormatting sqref="AP133:AP142">
    <cfRule type="cellIs" dxfId="0" priority="1" operator="lessThan">
      <formula>0</formula>
    </cfRule>
  </conditionalFormatting>
  <dataValidations count="1">
    <dataValidation errorStyle="information" allowBlank="1" showInputMessage="1" showErrorMessage="1" sqref="Y133:Y142 W133:W142 U133:U142 S133:S142 Q133:Q142 O133:O142 M133:M142 AI133:AI142 AG133:AG142 AE133:AE142 AC133:AC142 AE39:AE90 AG92:AG101 AI92:AI101 M92:M101 O92:O101 Q92:Q101 S92:S101 U92:U101 W92:W101 Y92:Y101 AA92:AA101 AC92:AC101 AE128:AE131 AC128:AC131 AA128:AA131 Y128:Y131 W128:W131 U128:U131 S128:S131 Q128:Q131 O128:O131 M128:M131 AI128:AI131 AG128:AG131 AE92:AE101 M103:M112 O103:O112 Q103:Q112 S103:S112 U103:U112 W103:W112 Y103:Y112 AA103:AA112 AC103:AC112 AE103:AE112 AG103:AG112 AI114:AI119 AE17:AE36 AG121:AG126 AI121:AI126 M121:M126 O121:O126 Q121:Q126 S121:S126 U121:U126 W121:W126 Y121:Y126 AA121:AA126 AC121:AC126 AE121:AE126 AI103:AI112 M114:M119 O114:O119 Q114:Q119 S114:S119 U114:U119 W114:W119 Y114:Y119 AA114:AA119 AC114:AC119 AE114:AE119 AG114:AG119 AI17:AI36 AG17:AG36 M17:M36 O17:O36 Q17:Q36 S17:S36 U17:U36 W17:W36 Y17:Y36 AA17:AA36 AC17:AC36 AC39:AC90 AA39:AA90 Y39:Y90 W39:W90 U39:U90 S39:S90 Q39:Q90 O39:O90 M39:M90 AI39:AI90 AG39:AG90 AA133:AA142"/>
  </dataValidations>
  <hyperlinks>
    <hyperlink ref="AQ17" r:id="rId1" display="https://adrgov.sharepoint.com/ADR/VIP/DAAP/DocumentosProyectos/Forms/AllItems.aspx?viewpath=%2FADR%2FVIP%2FDAAP%2FDocumentosProyectos%2FForms%2FAllItems%2Easpx&amp;id=%2FADR%2FVIP%2FDAAP%2FDocumentosProyectos%2F2021%2F272%2D380%2F2%2E%20EJECUCI%C3%93N%2F2%2E1%20FASE%20ADMINISTRATIVA%2F2%2E1%2E1%20Notificaci%C3%B3n%20acto%20administrativo&amp;viewid=d9adfecd%2D2f13%2D4271%2Dbd77%2D0a8ea1fd12c2"/>
    <hyperlink ref="AQ19" r:id="rId2" display="https://adrgov.sharepoint.com/ADR/VIP/DAAP/DocumentosProyectos/Forms/AllItems.aspx?viewpath=%2FADR%2FVIP%2FDAAP%2FDocumentosProyectos%2FForms%2FAllItems%2Easpx&amp;id=%2FADR%2FVIP%2FDAAP%2FDocumentosProyectos%2F2021%2F272%2D380%2F2%2E%20EJECUCI%C3%93N%2F2%2E1%20FASE%20ADMINISTRATIVA%2F2%2E1%2E3%20Encargo%20fiduciario&amp;viewid=d9adfecd%2D2f13%2D4271%2Dbd77%2D0a8ea1fd12c2"/>
    <hyperlink ref="AQ25" r:id="rId3" display="https://adrgov.sharepoint.com/ADR/VIP/DAAP/DocumentosProyectos/Forms/AllItems.aspx?viewpath=%2FADR%2FVIP%2FDAAP%2FDocumentosProyectos%2FForms%2FAllItems%2Easpx&amp;id=%2FADR%2FVIP%2FDAAP%2FDocumentosProyectos%2F2021%2F272%2D380%2F2%2E%20EJECUCI%C3%93N%2F2%2E1%20FASE%20ADMINISTRATIVA%2F2%2E1%2E5%20Socializaci%C3%B3n%20del%20proyecto&amp;viewid=d9adfecd%2D2f13%2D4271%2Dbd77%2D0a8ea1fd12c2"/>
    <hyperlink ref="AQ29" r:id="rId4" display="https://adrgov.sharepoint.com/ADR/VIP/DAAP/DocumentosProyectos/Forms/AllItems.aspx?viewpath=%2FADR%2FVIP%2FDAAP%2FDocumentosProyectos%2FForms%2FAllItems%2Easpx&amp;id=%2FADR%2FVIP%2FDAAP%2FDocumentosProyectos%2F2021%2F272%2D380%2F2%2E%20EJECUCI%C3%93N%2F2%2E2%20FASE%20CONTRACTUAL%2F2%2E2%2E2%20T%C3%A9rminos%20de%20Referencia%2FTERMINOS%20DE%20REFERENCIA&amp;viewid=d9adfecd%2D2f13%2D4271%2Dbd77%2D0a8ea1fd12c2"/>
    <hyperlink ref="AQ31" r:id="rId5" display="https://adrgov.sharepoint.com/ADR/VIP/DAAP/DocumentosProyectos/Forms/AllItems.aspx?viewpath=%2FADR%2FVIP%2FDAAP%2FDocumentosProyectos%2FForms%2FAllItems%2Easpx&amp;id=%2FADR%2FVIP%2FDAAP%2FDocumentosProyectos%2F2021%2F272%2D380%2F2%2E%20EJECUCI%C3%93N%2F2%2E2%20FASE%20CONTRACTUAL%2F2%2E2%2E3%20Publicaci%C3%B3n%20T%C3%A9rminos%20de%20Referencia&amp;viewid=d9adfecd%2D2f13%2D4271%2Dbd77%2D0a8ea1fd12c2"/>
    <hyperlink ref="AQ33" r:id="rId6" display="https://adrgov.sharepoint.com/ADR/VIP/DAAP/DocumentosProyectos/Forms/AllItems.aspx?viewpath=%2FADR%2FVIP%2FDAAP%2FDocumentosProyectos%2FForms%2FAllItems%2Easpx&amp;id=%2FADR%2FVIP%2FDAAP%2FDocumentosProyectos%2F2021%2F272%2D380%2F2%2E%20EJECUCI%C3%93N%2F2%2E1%20FASE%20ADMINISTRATIVA%2F2%2E1%2E6%20Comit%C3%A9%20T%C3%A9cnico%20de%20Gesti%C3%B3n%20%2DCTG%20%C2%B7%201&amp;viewid=d9adfecd%2D2f13%2D4271%2Dbd77%2D0a8ea1fd12c2"/>
    <hyperlink ref="AQ35" r:id="rId7" display="https://adrgov.sharepoint.com/ADR/VIP/DAAP/DocumentosProyectos/Forms/AllItems.aspx?viewpath=%2FADR%2FVIP%2FDAAP%2FDocumentosProyectos%2FForms%2FAllItems%2Easpx&amp;id=%2FADR%2FVIP%2FDAAP%2FDocumentosProyectos%2F2021%2F272%2D380%2F2%2E%20EJECUCI%C3%93N%2F2%2E2%20FASE%20CONTRACTUAL%2F2%2E2%2E4%20Suscripci%C3%B3n%20de%20contratos%20proveedores&amp;viewid=d9adfecd%2D2f13%2D4271%2Dbd77%2D0a8ea1fd12c2"/>
    <hyperlink ref="AQ39" r:id="rId8" display="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hyperlink ref="AQ53" r:id="rId9" display="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hyperlink ref="AQ77" r:id="rId10" display="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hyperlink ref="AQ79" r:id="rId11" display="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hyperlink ref="AQ83" r:id="rId12" display="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hyperlink ref="AQ87" r:id="rId13" display="https://adrgov.sharepoint.com/ADR/VIP/DAAP/DocumentosProyectos/Forms/AllItems.aspx?viewpath=%2FADR%2FVIP%2FDAAP%2FDocumentosProyectos%2FForms%2FAllItems%2Easpx&amp;id=%2FADR%2FVIP%2FDAAP%2FDocumentosProyectos%2F2021%2F272%2D380%2F2%2E%20EJECUCI%C3%93N%2F2%2E3%20FASE%20IMPLEMENTACI%C3%93N%2F2%2E3%2E1%20Entregas%20de%20insumos%2C%20materiales%20y%20otros&amp;viewid=d9adfecd%2D2f13%2D4271%2Dbd77%2D0a8ea1fd12c2"/>
  </hyperlinks>
  <printOptions horizontalCentered="1"/>
  <pageMargins left="0.39370078740157483" right="0.39370078740157483" top="0.39370078740157483" bottom="0.39370078740157483" header="0.31496062992125984" footer="0.31496062992125984"/>
  <pageSetup scale="14" orientation="portrait" r:id="rId14"/>
  <drawing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Operativo de Activades</vt:lpstr>
      <vt:lpstr>'Plan Operativo de Activades'!Área_de_impresión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2023-06-28T16:13:51Z</cp:lastPrinted>
  <dcterms:created xsi:type="dcterms:W3CDTF">2014-04-08T17:40:50Z</dcterms:created>
  <dcterms:modified xsi:type="dcterms:W3CDTF">2026-04-26T19:05:20Z</dcterms:modified>
</cp:coreProperties>
</file>